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5" yWindow="2085" windowWidth="12000" windowHeight="3060"/>
  </bookViews>
  <sheets>
    <sheet name="2020-2022" sheetId="6" r:id="rId1"/>
    <sheet name="data 2018" sheetId="3" state="hidden" r:id="rId2"/>
    <sheet name="для Старовойтовой" sheetId="4" state="hidden" r:id="rId3"/>
  </sheets>
  <definedNames>
    <definedName name="_xlnm._FilterDatabase" localSheetId="0" hidden="1">'2020-2022'!$A$5:$XCU$360</definedName>
    <definedName name="_xlnm._FilterDatabase" localSheetId="1" hidden="1">'data 2018'!$B$1:$D$155</definedName>
    <definedName name="_xlnm._FilterDatabase" localSheetId="2" hidden="1">'для Старовойтовой'!$A$2:$I$75</definedName>
    <definedName name="_xlnm.Print_Area" localSheetId="0">'2020-2022'!$A$1:$E$360</definedName>
    <definedName name="_xlnm.Print_Titles" localSheetId="0">'2020-2022'!$5:$5</definedName>
    <definedName name="_xlnm.Print_Titles" localSheetId="2">'для Старовойтовой'!$2:$2</definedName>
  </definedNames>
  <calcPr calcId="145621"/>
  <pivotCaches>
    <pivotCache cacheId="68" r:id="rId4"/>
  </pivotCaches>
</workbook>
</file>

<file path=xl/calcChain.xml><?xml version="1.0" encoding="utf-8"?>
<calcChain xmlns="http://schemas.openxmlformats.org/spreadsheetml/2006/main">
  <c r="D319" i="6" l="1"/>
  <c r="D318" i="6" s="1"/>
  <c r="E319" i="6"/>
  <c r="E318" i="6" s="1"/>
  <c r="C266" i="6" l="1"/>
  <c r="C350" i="6"/>
  <c r="C348" i="6"/>
  <c r="C347" i="6"/>
  <c r="D314" i="6"/>
  <c r="E328" i="6"/>
  <c r="D328" i="6"/>
  <c r="E327" i="6"/>
  <c r="D327" i="6"/>
  <c r="C328" i="6" l="1"/>
  <c r="C327" i="6" s="1"/>
  <c r="C319" i="6"/>
  <c r="C318" i="6" s="1"/>
  <c r="C317" i="6" s="1"/>
  <c r="C267" i="6" l="1"/>
  <c r="C263" i="6"/>
  <c r="D227" i="6"/>
  <c r="C295" i="6"/>
  <c r="E314" i="6"/>
  <c r="C314" i="6"/>
  <c r="C260" i="6" l="1"/>
  <c r="C238" i="6" l="1"/>
  <c r="C209" i="6"/>
  <c r="C182" i="6" l="1"/>
  <c r="C273" i="6" l="1"/>
  <c r="C102" i="6" l="1"/>
  <c r="C99" i="6" s="1"/>
  <c r="C28" i="6"/>
  <c r="C227" i="6" l="1"/>
  <c r="C302" i="6" l="1"/>
  <c r="C285" i="6" l="1"/>
  <c r="C291" i="6"/>
  <c r="C208" i="6" l="1"/>
  <c r="C290" i="6" l="1"/>
  <c r="E182" i="6" l="1"/>
  <c r="D182" i="6"/>
  <c r="C179" i="6"/>
  <c r="D179" i="6"/>
  <c r="E179" i="6"/>
  <c r="C177" i="6"/>
  <c r="D177" i="6"/>
  <c r="E177" i="6"/>
  <c r="C167" i="6"/>
  <c r="D167" i="6"/>
  <c r="E167" i="6"/>
  <c r="C165" i="6"/>
  <c r="D165" i="6"/>
  <c r="E165" i="6"/>
  <c r="E155" i="6"/>
  <c r="D155" i="6"/>
  <c r="C155" i="6"/>
  <c r="C152" i="6"/>
  <c r="C111" i="6"/>
  <c r="C94" i="6"/>
  <c r="C176" i="6" l="1"/>
  <c r="D176" i="6"/>
  <c r="E176" i="6"/>
  <c r="C244" i="6" l="1"/>
  <c r="C307" i="6"/>
  <c r="C236" i="6"/>
  <c r="C271" i="6"/>
  <c r="C202" i="6"/>
  <c r="E294" i="6" l="1"/>
  <c r="D294" i="6"/>
  <c r="C306" i="6"/>
  <c r="C237" i="6" l="1"/>
  <c r="C294" i="6" l="1"/>
  <c r="C240" i="6"/>
  <c r="C281" i="6"/>
  <c r="E191" i="6" l="1"/>
  <c r="D191" i="6"/>
  <c r="D317" i="6" l="1"/>
  <c r="D315" i="6"/>
  <c r="D313" i="6"/>
  <c r="D269" i="6"/>
  <c r="D257" i="6"/>
  <c r="D186" i="6"/>
  <c r="D185" i="6" s="1"/>
  <c r="D174" i="6"/>
  <c r="D172" i="6"/>
  <c r="D170" i="6"/>
  <c r="D163" i="6"/>
  <c r="D161" i="6"/>
  <c r="D159" i="6"/>
  <c r="D153" i="6"/>
  <c r="D151" i="6"/>
  <c r="D149" i="6"/>
  <c r="D147" i="6"/>
  <c r="D145" i="6"/>
  <c r="D141" i="6"/>
  <c r="D140" i="6" s="1"/>
  <c r="D138" i="6"/>
  <c r="D137" i="6" s="1"/>
  <c r="D135" i="6"/>
  <c r="D134" i="6" s="1"/>
  <c r="D131" i="6"/>
  <c r="D129" i="6"/>
  <c r="D126" i="6"/>
  <c r="D124" i="6"/>
  <c r="D122" i="6"/>
  <c r="D113" i="6"/>
  <c r="D112" i="6" s="1"/>
  <c r="D110" i="6"/>
  <c r="D107" i="6"/>
  <c r="D102" i="6"/>
  <c r="D99" i="6" s="1"/>
  <c r="D96" i="6"/>
  <c r="D95" i="6" s="1"/>
  <c r="D93" i="6"/>
  <c r="D92" i="6" s="1"/>
  <c r="D90" i="6"/>
  <c r="D88" i="6"/>
  <c r="D86" i="6"/>
  <c r="D83" i="6"/>
  <c r="D75" i="6"/>
  <c r="D72" i="6"/>
  <c r="D66" i="6"/>
  <c r="D63" i="6" s="1"/>
  <c r="D59" i="6"/>
  <c r="D56" i="6"/>
  <c r="D51" i="6"/>
  <c r="D48" i="6"/>
  <c r="D44" i="6"/>
  <c r="D42" i="6"/>
  <c r="D37" i="6"/>
  <c r="D34" i="6"/>
  <c r="D31" i="6"/>
  <c r="D28" i="6"/>
  <c r="D21" i="6"/>
  <c r="D12" i="6"/>
  <c r="D9" i="6"/>
  <c r="D8" i="6" s="1"/>
  <c r="D17" i="6" l="1"/>
  <c r="D144" i="6"/>
  <c r="D118" i="6"/>
  <c r="D199" i="6"/>
  <c r="D189" i="6" s="1"/>
  <c r="D128" i="6"/>
  <c r="D41" i="6"/>
  <c r="D40" i="6" s="1"/>
  <c r="D47" i="6"/>
  <c r="D55" i="6"/>
  <c r="D169" i="6"/>
  <c r="D18" i="6"/>
  <c r="D85" i="6"/>
  <c r="D82" i="6" s="1"/>
  <c r="D106" i="6"/>
  <c r="D98" i="6" s="1"/>
  <c r="D133" i="6"/>
  <c r="D61" i="6"/>
  <c r="D7" i="6"/>
  <c r="C226" i="6"/>
  <c r="D117" i="6" l="1"/>
  <c r="D143" i="6"/>
  <c r="D190" i="6"/>
  <c r="C286" i="6"/>
  <c r="D6" i="6" l="1"/>
  <c r="D360" i="6" l="1"/>
  <c r="E257" i="6" l="1"/>
  <c r="E317" i="6" l="1"/>
  <c r="C265" i="6" l="1"/>
  <c r="C195" i="6"/>
  <c r="C191" i="6" s="1"/>
  <c r="E315" i="6" l="1"/>
  <c r="E313" i="6"/>
  <c r="E261" i="6"/>
  <c r="E186" i="6"/>
  <c r="E174" i="6"/>
  <c r="E172" i="6"/>
  <c r="E170" i="6"/>
  <c r="E163" i="6"/>
  <c r="E161" i="6"/>
  <c r="E159" i="6"/>
  <c r="E153" i="6"/>
  <c r="E151" i="6"/>
  <c r="E149" i="6"/>
  <c r="E147" i="6"/>
  <c r="E145" i="6"/>
  <c r="E141" i="6"/>
  <c r="E138" i="6"/>
  <c r="E135" i="6"/>
  <c r="E131" i="6"/>
  <c r="E129" i="6"/>
  <c r="E126" i="6"/>
  <c r="E124" i="6"/>
  <c r="E122" i="6"/>
  <c r="E113" i="6"/>
  <c r="E110" i="6"/>
  <c r="E107" i="6"/>
  <c r="E102" i="6"/>
  <c r="E96" i="6"/>
  <c r="E93" i="6"/>
  <c r="E90" i="6"/>
  <c r="E88" i="6"/>
  <c r="E86" i="6"/>
  <c r="E83" i="6"/>
  <c r="E75" i="6"/>
  <c r="E72" i="6"/>
  <c r="E66" i="6"/>
  <c r="E59" i="6"/>
  <c r="E56" i="6"/>
  <c r="E51" i="6"/>
  <c r="E48" i="6"/>
  <c r="E44" i="6"/>
  <c r="E42" i="6"/>
  <c r="E37" i="6"/>
  <c r="E34" i="6"/>
  <c r="E31" i="6"/>
  <c r="E28" i="6"/>
  <c r="E21" i="6"/>
  <c r="E12" i="6"/>
  <c r="E9" i="6"/>
  <c r="C315" i="6"/>
  <c r="C313" i="6"/>
  <c r="C186" i="6"/>
  <c r="C174" i="6"/>
  <c r="C172" i="6"/>
  <c r="C170" i="6"/>
  <c r="C163" i="6"/>
  <c r="C161" i="6"/>
  <c r="C159" i="6"/>
  <c r="C153" i="6"/>
  <c r="C151" i="6"/>
  <c r="C149" i="6"/>
  <c r="C147" i="6"/>
  <c r="C145" i="6"/>
  <c r="C141" i="6"/>
  <c r="C138" i="6"/>
  <c r="C135" i="6"/>
  <c r="C131" i="6"/>
  <c r="C129" i="6"/>
  <c r="C126" i="6"/>
  <c r="C124" i="6"/>
  <c r="C122" i="6"/>
  <c r="C113" i="6"/>
  <c r="C110" i="6"/>
  <c r="C107" i="6"/>
  <c r="C96" i="6"/>
  <c r="C93" i="6"/>
  <c r="C90" i="6"/>
  <c r="C88" i="6"/>
  <c r="C86" i="6"/>
  <c r="C83" i="6"/>
  <c r="C75" i="6"/>
  <c r="C72" i="6"/>
  <c r="C66" i="6"/>
  <c r="C59" i="6"/>
  <c r="C56" i="6"/>
  <c r="C51" i="6"/>
  <c r="C48" i="6"/>
  <c r="C44" i="6"/>
  <c r="C42" i="6"/>
  <c r="C37" i="6"/>
  <c r="C34" i="6"/>
  <c r="C31" i="6"/>
  <c r="C21" i="6"/>
  <c r="C12" i="6"/>
  <c r="C9" i="6"/>
  <c r="C18" i="6" l="1"/>
  <c r="C144" i="6"/>
  <c r="C17" i="6"/>
  <c r="E17" i="6"/>
  <c r="C63" i="6"/>
  <c r="C269" i="6"/>
  <c r="E144" i="6"/>
  <c r="E118" i="6"/>
  <c r="C118" i="6"/>
  <c r="E269" i="6"/>
  <c r="C112" i="6"/>
  <c r="C199" i="6"/>
  <c r="E63" i="6"/>
  <c r="E112" i="6"/>
  <c r="E137" i="6"/>
  <c r="E199" i="6"/>
  <c r="C8" i="6"/>
  <c r="E8" i="6"/>
  <c r="E92" i="6"/>
  <c r="E99" i="6"/>
  <c r="E140" i="6"/>
  <c r="E185" i="6"/>
  <c r="C137" i="6"/>
  <c r="C95" i="6"/>
  <c r="C92" i="6"/>
  <c r="C134" i="6"/>
  <c r="C140" i="6"/>
  <c r="C185" i="6"/>
  <c r="E128" i="6"/>
  <c r="E18" i="6"/>
  <c r="C55" i="6"/>
  <c r="E41" i="6"/>
  <c r="E40" i="6" s="1"/>
  <c r="E106" i="6"/>
  <c r="E55" i="6"/>
  <c r="E169" i="6"/>
  <c r="E85" i="6"/>
  <c r="E95" i="6"/>
  <c r="E134" i="6"/>
  <c r="E47" i="6"/>
  <c r="C169" i="6"/>
  <c r="C106" i="6"/>
  <c r="C85" i="6"/>
  <c r="C47" i="6"/>
  <c r="C128" i="6"/>
  <c r="C41" i="6"/>
  <c r="C82" i="6" l="1"/>
  <c r="C143" i="6"/>
  <c r="E143" i="6"/>
  <c r="C40" i="6"/>
  <c r="C7" i="6"/>
  <c r="E7" i="6"/>
  <c r="C117" i="6"/>
  <c r="C190" i="6"/>
  <c r="E133" i="6"/>
  <c r="C133" i="6"/>
  <c r="E98" i="6"/>
  <c r="E61" i="6"/>
  <c r="C61" i="6"/>
  <c r="E117" i="6"/>
  <c r="C189" i="6"/>
  <c r="E82" i="6"/>
  <c r="C98" i="6"/>
  <c r="E6" i="6" l="1"/>
  <c r="C6" i="6"/>
  <c r="E189" i="6"/>
  <c r="E190" i="6"/>
  <c r="E360" i="6" l="1"/>
  <c r="C360"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<sst xmlns="http://schemas.openxmlformats.org/spreadsheetml/2006/main" count="1274" uniqueCount="956">
  <si>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</si>
  <si>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</si>
  <si>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</si>
  <si>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</si>
  <si>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</si>
  <si>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</si>
  <si>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</si>
  <si>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</si>
  <si>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</si>
  <si>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</si>
  <si>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</si>
  <si>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</si>
  <si>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</si>
  <si>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</si>
  <si>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</si>
  <si>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</si>
  <si>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</si>
  <si>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</si>
  <si>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</si>
  <si>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</si>
  <si>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</si>
  <si>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</si>
  <si>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</si>
  <si>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</si>
  <si>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</si>
  <si>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</si>
  <si>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</si>
  <si>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</si>
  <si>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</si>
  <si>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</si>
  <si>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</si>
  <si>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</si>
  <si>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</si>
  <si>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</si>
  <si>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</si>
  <si>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</si>
  <si>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</si>
  <si>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</si>
  <si>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</si>
  <si>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</si>
  <si>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</si>
  <si>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</si>
  <si>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</si>
  <si>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</si>
  <si>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</si>
  <si>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</si>
  <si>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</si>
  <si>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</si>
  <si>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</si>
  <si>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</si>
  <si>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</si>
  <si>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</si>
  <si>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</si>
  <si>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</si>
  <si>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</si>
  <si>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</si>
  <si>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</si>
  <si>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</si>
  <si>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</si>
  <si>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</si>
  <si>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</si>
  <si>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</si>
  <si>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</si>
  <si>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</si>
  <si>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</si>
  <si>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</si>
  <si>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</si>
  <si>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</si>
  <si>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</si>
  <si>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</si>
  <si>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</si>
  <si>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</si>
  <si>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</si>
  <si>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</si>
  <si>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</si>
  <si>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</si>
  <si>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</si>
  <si>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</si>
  <si>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</si>
  <si>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</si>
  <si>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</si>
  <si>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</si>
  <si>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</si>
  <si>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</si>
  <si>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</si>
  <si>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</si>
  <si>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</si>
  <si>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</si>
  <si>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</si>
  <si>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</si>
  <si>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</si>
  <si>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</si>
  <si>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</si>
  <si>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</si>
  <si>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</si>
  <si>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</si>
  <si>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</si>
  <si>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</si>
  <si>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</si>
  <si>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</si>
  <si>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</si>
  <si>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</si>
  <si>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</si>
  <si>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</si>
  <si>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</si>
  <si>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</si>
  <si>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</si>
  <si>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</si>
  <si>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</si>
  <si>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</si>
  <si>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</si>
  <si>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</si>
  <si>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</si>
  <si>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</si>
  <si>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</si>
  <si>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</si>
  <si>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</si>
  <si>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</si>
  <si>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</si>
  <si>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</si>
  <si>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</si>
  <si>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</si>
  <si>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</si>
  <si>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</si>
  <si>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</si>
  <si>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</si>
  <si>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</si>
  <si>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</si>
  <si>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</si>
  <si>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</si>
  <si>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</si>
  <si>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</si>
  <si>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</si>
  <si>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</si>
  <si>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</si>
  <si>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</si>
  <si>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</si>
  <si>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</si>
  <si>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</si>
  <si>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</si>
  <si>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</si>
  <si>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</si>
  <si>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</si>
  <si>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</si>
  <si>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</si>
  <si>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</si>
  <si>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</si>
  <si>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</si>
  <si>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</si>
  <si>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</si>
  <si>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</si>
  <si>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</si>
  <si>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</si>
  <si>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</si>
  <si>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</si>
  <si>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</si>
  <si>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</si>
  <si>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</si>
  <si>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</si>
  <si>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</si>
  <si>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</si>
  <si>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</si>
  <si>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</si>
  <si>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</si>
  <si>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</si>
  <si>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</si>
  <si>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</si>
  <si>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</si>
  <si>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</si>
  <si>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</si>
  <si>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</si>
  <si>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</si>
  <si>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</si>
  <si>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</si>
  <si>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</si>
  <si>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</si>
  <si>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</si>
  <si>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</si>
  <si>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</si>
  <si>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</si>
  <si>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</si>
  <si>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</si>
  <si>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</si>
  <si>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</si>
  <si>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</si>
  <si>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</si>
  <si>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</si>
  <si>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</si>
  <si>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</si>
  <si>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</si>
  <si>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</si>
  <si>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</si>
  <si>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</si>
  <si>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</si>
  <si>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</si>
  <si>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</si>
  <si>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</si>
  <si>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</si>
  <si>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</si>
  <si>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</si>
  <si>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</si>
  <si>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</si>
  <si>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</si>
  <si>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</si>
  <si>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</si>
  <si>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</si>
  <si>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</si>
  <si>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</si>
  <si>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</si>
  <si>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</si>
  <si>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</si>
  <si>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</si>
  <si>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</si>
  <si>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</si>
  <si>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</si>
  <si>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</si>
  <si>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</si>
  <si>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</si>
  <si>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</si>
  <si>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</si>
  <si>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</si>
  <si>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</si>
  <si>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</si>
  <si>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</si>
  <si>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</si>
  <si>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</si>
  <si>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</si>
  <si>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</si>
  <si>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</si>
  <si>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</si>
  <si>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</si>
  <si>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</si>
  <si>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</si>
  <si>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</si>
  <si>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</si>
  <si>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</si>
  <si>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</si>
  <si>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</si>
  <si>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</si>
  <si>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</si>
  <si>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</si>
  <si>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</si>
  <si>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</si>
  <si>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</si>
  <si>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</si>
  <si>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</si>
  <si>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</si>
  <si>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</si>
  <si>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</si>
  <si>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</si>
  <si>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</si>
  <si>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</si>
  <si>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</si>
  <si>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</si>
  <si>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</si>
  <si>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</si>
  <si>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</si>
  <si>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</si>
  <si>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</si>
  <si>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</si>
  <si>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</si>
  <si>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</si>
  <si>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</si>
  <si>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</si>
  <si>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</si>
  <si>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</si>
  <si>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</si>
  <si>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</si>
  <si>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</si>
  <si>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</si>
  <si>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</si>
  <si>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</si>
  <si>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</si>
  <si>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</si>
  <si>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</si>
  <si>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</si>
  <si>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</si>
  <si>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</si>
  <si>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</si>
  <si>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</si>
  <si>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</si>
  <si>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</si>
  <si>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</si>
  <si>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</si>
  <si>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</si>
  <si>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</si>
  <si>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</si>
  <si>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</si>
  <si>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</si>
  <si>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</si>
  <si>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</si>
  <si>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</si>
  <si>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</si>
  <si>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</si>
  <si>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</si>
  <si>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</si>
  <si>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</si>
  <si>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</si>
  <si>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</si>
  <si>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</si>
  <si>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</si>
  <si>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</si>
  <si>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</si>
  <si>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</si>
  <si>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</si>
  <si>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</si>
  <si>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</si>
  <si>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</si>
  <si>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</si>
  <si>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</si>
  <si>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</si>
  <si>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</si>
  <si>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</si>
  <si>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</si>
  <si>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</si>
  <si>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</si>
  <si>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</si>
  <si>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</si>
  <si>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</si>
  <si>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</si>
  <si>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</si>
  <si>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</si>
  <si>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</si>
  <si>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</si>
  <si>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</si>
  <si>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</si>
  <si>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</si>
  <si>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</si>
  <si>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</si>
  <si>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</si>
  <si>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</si>
  <si>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</si>
  <si>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</si>
  <si>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</si>
  <si>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</si>
  <si>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</si>
  <si>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</si>
  <si>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</si>
  <si>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</si>
  <si>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</si>
  <si>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</si>
  <si>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</si>
  <si>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</si>
  <si>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</si>
  <si>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</si>
  <si>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</si>
  <si>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</si>
  <si>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</si>
  <si>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</si>
  <si>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</si>
  <si>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</si>
  <si>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</si>
  <si>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</si>
  <si>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</si>
  <si>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</si>
  <si>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</si>
  <si>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</si>
  <si>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</si>
  <si>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</si>
  <si>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</si>
  <si>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</si>
  <si>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</si>
  <si>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</si>
  <si>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</si>
  <si>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</si>
  <si>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</si>
  <si>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</si>
  <si>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</si>
  <si>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</si>
  <si>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</si>
  <si>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</si>
  <si>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</si>
  <si>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</si>
  <si>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</si>
  <si>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</si>
  <si>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</si>
  <si>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</si>
  <si>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</si>
  <si>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</si>
  <si>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</si>
  <si>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</si>
  <si>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</si>
  <si>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</si>
  <si>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</si>
  <si>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</si>
  <si>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</si>
  <si>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</si>
  <si>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</si>
  <si>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</si>
  <si>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</si>
  <si>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</si>
  <si>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</si>
  <si>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</si>
  <si>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</si>
  <si>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</si>
  <si>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</si>
  <si>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</si>
  <si>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</si>
  <si>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</si>
  <si>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</si>
  <si>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</si>
  <si>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</si>
  <si>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</si>
  <si>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</si>
  <si>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</si>
  <si>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</si>
  <si>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</si>
  <si>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</si>
  <si>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</si>
  <si>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</si>
  <si>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</si>
  <si>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</si>
  <si>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</si>
  <si>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</si>
  <si>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</si>
  <si>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</si>
  <si>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</si>
  <si>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</si>
  <si>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</si>
  <si>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</si>
  <si>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</si>
  <si>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</si>
  <si>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</si>
  <si>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</si>
  <si>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</si>
  <si>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</si>
  <si>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</si>
  <si>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</si>
  <si>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</si>
  <si>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</si>
  <si>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</si>
  <si>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</si>
  <si>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</si>
  <si>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</si>
  <si>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</si>
  <si>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</si>
  <si>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</si>
  <si>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</si>
  <si>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</si>
  <si>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</si>
  <si>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</si>
  <si>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</si>
  <si>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</si>
  <si>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</si>
  <si>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</si>
  <si>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</si>
  <si>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</si>
  <si>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</si>
  <si>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</si>
  <si>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</si>
  <si>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</si>
  <si>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</si>
  <si>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</si>
  <si>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</si>
  <si>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</si>
  <si>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</si>
  <si>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</si>
  <si>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</si>
  <si>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</si>
  <si>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</si>
  <si>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</si>
  <si>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</si>
  <si>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</si>
  <si>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</si>
  <si>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</si>
  <si>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</si>
  <si>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</si>
  <si>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</si>
  <si>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</si>
  <si>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</si>
  <si>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</si>
  <si>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</si>
  <si>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</si>
  <si>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</si>
  <si>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</si>
  <si>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</si>
  <si>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</si>
  <si>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</si>
  <si>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</si>
  <si>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</si>
  <si>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</si>
  <si>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</si>
  <si>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</si>
  <si>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</si>
  <si>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</si>
  <si>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</si>
  <si>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</si>
  <si>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</si>
  <si>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</si>
  <si>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</si>
  <si>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</si>
  <si>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</si>
  <si>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</si>
  <si>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</si>
  <si>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</si>
  <si>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</si>
  <si>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</si>
  <si>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</si>
  <si>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</si>
  <si>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</si>
  <si>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</si>
  <si>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</si>
  <si>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</si>
  <si>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</si>
  <si>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</si>
  <si>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</si>
  <si>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</si>
  <si>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</si>
  <si>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</si>
  <si>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</si>
  <si>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</si>
  <si>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</si>
  <si>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</si>
  <si>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</si>
  <si>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</si>
  <si>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</si>
  <si>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</si>
  <si>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</si>
  <si>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</si>
  <si>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</si>
  <si>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</si>
  <si>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</si>
  <si>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</si>
  <si>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</si>
  <si>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</si>
  <si>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</si>
  <si>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</si>
  <si>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</si>
  <si>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</si>
  <si>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</si>
  <si>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</si>
  <si>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</si>
  <si>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</si>
  <si>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</si>
  <si>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</si>
  <si>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</si>
  <si>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</si>
  <si>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</si>
  <si>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</si>
  <si>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</si>
  <si>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</si>
  <si>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</si>
  <si>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</si>
  <si>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</si>
  <si>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</si>
  <si>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</si>
  <si>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</si>
  <si>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</si>
  <si>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</si>
  <si>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</si>
  <si>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</si>
  <si>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</si>
  <si>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</si>
  <si>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</si>
  <si>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</si>
  <si>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</si>
  <si>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</si>
  <si>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</si>
  <si>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</si>
  <si>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</si>
  <si>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</si>
  <si>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</si>
  <si>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</si>
  <si>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</si>
  <si>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</si>
  <si>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</si>
  <si>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</si>
  <si>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</si>
  <si>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</si>
  <si>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</si>
  <si>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</si>
  <si>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</si>
  <si>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</si>
  <si>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</si>
  <si>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</si>
  <si>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</si>
  <si>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</si>
  <si>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</si>
  <si>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</si>
  <si>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</si>
  <si>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</si>
  <si>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</si>
  <si>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</si>
  <si>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</si>
  <si>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</si>
  <si>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</si>
  <si>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</si>
  <si>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</si>
  <si>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</si>
  <si>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</si>
  <si>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</si>
  <si>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</si>
  <si>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</si>
  <si>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</si>
  <si>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</si>
  <si>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</si>
  <si>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</si>
  <si>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</si>
  <si>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</si>
  <si>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</si>
  <si>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</si>
  <si>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</si>
  <si>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</si>
  <si>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</si>
  <si>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</si>
  <si>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</si>
  <si>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</si>
  <si>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</si>
  <si>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</si>
  <si>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</si>
  <si>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</si>
  <si>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2 04 00000 00 0000 000</t>
  </si>
  <si>
    <t>Безвозмездные поступления от негосударственных организаций</t>
  </si>
  <si>
    <t>2 04 02040 02 0000 150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</si>
  <si>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</si>
  <si>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</si>
  <si>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</si>
  <si>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</si>
  <si>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</si>
  <si>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</si>
  <si>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</si>
  <si>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</si>
  <si>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</si>
  <si>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</si>
  <si>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</si>
  <si>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</si>
  <si>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</si>
  <si>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</si>
  <si>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</si>
  <si>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</si>
  <si>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</si>
  <si>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</si>
  <si>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</si>
  <si>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</si>
  <si>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</si>
  <si>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</si>
  <si>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</si>
  <si>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</si>
  <si>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</si>
  <si>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</si>
  <si>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</si>
  <si>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</si>
  <si>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</si>
  <si>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</si>
  <si>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</si>
  <si>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</si>
  <si>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</si>
  <si>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</si>
  <si>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</si>
  <si>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</si>
  <si>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</si>
  <si>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</si>
  <si>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</si>
  <si>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</si>
  <si>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</si>
  <si>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</si>
  <si>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</si>
  <si>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</si>
  <si>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</si>
  <si>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</si>
  <si>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</si>
  <si>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</si>
  <si>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</si>
  <si>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</si>
  <si>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</si>
  <si>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</si>
  <si>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</si>
  <si>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</si>
  <si>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</si>
  <si>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</si>
  <si>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</si>
  <si>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</si>
  <si>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</si>
  <si>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</si>
  <si>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</si>
  <si>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</si>
  <si>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</si>
  <si>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</si>
  <si>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</si>
  <si>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</si>
  <si>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</si>
  <si>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</si>
  <si>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</si>
  <si>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</si>
  <si>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</si>
  <si>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</si>
  <si>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</si>
  <si>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</si>
  <si>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</si>
  <si>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</si>
  <si>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</si>
  <si>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</si>
  <si>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</si>
  <si>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</si>
  <si>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</si>
  <si>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</si>
  <si>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</si>
  <si>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</si>
  <si>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</si>
  <si>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</si>
  <si>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</si>
  <si>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</si>
  <si>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</si>
  <si>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</si>
  <si>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</si>
  <si>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</si>
  <si>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</si>
  <si>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</si>
  <si>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</si>
  <si>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</si>
  <si>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</si>
  <si>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</si>
  <si>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</si>
  <si>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</si>
  <si>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</si>
  <si>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</si>
  <si>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</si>
  <si>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</si>
  <si>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</si>
  <si>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</si>
  <si>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</si>
  <si>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</si>
  <si>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</si>
  <si>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</si>
  <si>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</si>
  <si>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</si>
  <si>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</si>
  <si>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</si>
  <si>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</si>
  <si>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</si>
  <si>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</si>
  <si>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</si>
  <si>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</si>
  <si>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</si>
  <si>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</si>
  <si>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</si>
  <si>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</si>
  <si>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</si>
  <si>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</si>
  <si>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</si>
  <si>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</si>
  <si>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</si>
  <si>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</si>
  <si>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</si>
  <si>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</si>
  <si>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</si>
  <si>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</si>
  <si>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</si>
  <si>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</si>
  <si>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</si>
  <si>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</si>
  <si>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</si>
  <si>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</si>
  <si>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</si>
  <si>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</si>
  <si>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</si>
  <si>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</si>
  <si>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</si>
  <si>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</si>
  <si>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</si>
  <si>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</si>
  <si>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</si>
  <si>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</si>
  <si>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</si>
  <si>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</si>
  <si>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</si>
  <si>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</si>
  <si>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</si>
  <si>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</si>
  <si>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</si>
  <si>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2 02 49001 02 0000 150       </t>
  </si>
  <si>
    <t>2 02 25302 02 0000 150</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</si>
  <si>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</si>
  <si>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</si>
  <si>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</si>
  <si>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</si>
  <si>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</si>
  <si>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</si>
  <si>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</si>
  <si>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</si>
  <si>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</si>
  <si>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</si>
  <si>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</si>
  <si>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</si>
  <si>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</si>
  <si>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</si>
  <si>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</si>
  <si>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</si>
  <si>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</si>
  <si>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</si>
  <si>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</si>
  <si>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</si>
  <si>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</si>
  <si>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</si>
  <si>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</si>
  <si>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</si>
  <si>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</si>
  <si>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</si>
  <si>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</si>
  <si>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</si>
  <si>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</si>
  <si>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</si>
  <si>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</si>
  <si>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</si>
  <si>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</si>
  <si>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</si>
  <si>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</si>
  <si>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</si>
  <si>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</si>
  <si>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</si>
  <si>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</si>
  <si>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</si>
  <si>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</si>
  <si>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</si>
  <si>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</si>
  <si>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</si>
  <si>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</si>
  <si>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2 02 15832 02 0000 150</t>
  </si>
  <si>
    <t xml:space="preserve">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t>
  </si>
  <si>
    <t>2 02 29001 02 0000 150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</si>
  <si>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</si>
  <si>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</si>
  <si>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за счет средств резервного фонда Правительства Российской Федерации</t>
  </si>
  <si>
    <t xml:space="preserve">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t>
  </si>
  <si>
    <t>2 02 15853 02 0000 150</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</si>
  <si>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</si>
  <si>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</si>
  <si>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2 02 25259 02 0000 150</t>
  </si>
  <si>
    <t>Субсидии бюджетам субъектов Российской Федерации на государственную поддержку производства масличных культур</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</si>
  <si>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</si>
  <si>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</si>
  <si>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2 02 25304 02 0000 150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</si>
  <si>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</si>
  <si>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2 02 45268 02 0000 150</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</si>
  <si>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</si>
  <si>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</si>
  <si>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</si>
  <si>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</si>
  <si>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</si>
  <si>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</si>
  <si>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</si>
  <si>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</si>
  <si>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</si>
  <si>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</si>
  <si>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 xml:space="preserve">1 16 02010 02 0000 140
</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</si>
  <si>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</si>
  <si>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</si>
  <si>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</si>
  <si>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1 16 02000 02 0000 140
</t>
  </si>
  <si>
    <t>1 16 10020 00 0000 140</t>
  </si>
  <si>
    <t>1 16 10021 00 0000 140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</si>
  <si>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</si>
  <si>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</si>
  <si>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</si>
  <si>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</si>
  <si>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1 16 10120 00 0000 140
</t>
  </si>
  <si>
    <t>1 16 10122 01 0000 140</t>
  </si>
  <si>
    <t>1 16 10128 01 0000 140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</si>
  <si>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</si>
  <si>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</si>
  <si>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1 17 00000 00 0000 000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</si>
  <si>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</si>
  <si>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</si>
  <si>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ПРОЧИЕ НЕНАЛОГОВЫЕ ДОХОДЫ</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</si>
  <si>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</si>
  <si>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</si>
  <si>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</si>
  <si>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осуществление ежемесячных выплат на детей в возрасте от трех до семи лет включительно</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</si>
  <si>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</si>
  <si>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</si>
  <si>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</si>
  <si>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</si>
  <si>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</si>
  <si>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</si>
  <si>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2 02 35090 02 0000 150</t>
  </si>
  <si>
    <t>Субвенции бюджетам субъектов Российской Федерации на улучшение экологического состояния гидрографической сети</t>
  </si>
  <si>
    <t xml:space="preserve">2 02 35134 02 0000 150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</si>
  <si>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</si>
  <si>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</si>
  <si>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</si>
  <si>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</si>
  <si>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</si>
  <si>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</si>
  <si>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2 02 15844 02 0000 150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</si>
  <si>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</si>
  <si>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</si>
  <si>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</si>
  <si>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</si>
  <si>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</si>
  <si>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</si>
  <si>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</si>
  <si>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</si>
  <si>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</si>
  <si>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2 18 00000 00 0000 150</t>
  </si>
  <si>
    <t xml:space="preserve"> 2 18 00000 02 0000 150</t>
  </si>
  <si>
    <t xml:space="preserve"> 2 18 02000 02 0000 150</t>
  </si>
  <si>
    <t>2 18 02010 02 0000 150</t>
  </si>
  <si>
    <t>2 18 02020 02 0000 150</t>
  </si>
  <si>
    <t xml:space="preserve"> 2 18 02030 02 0000 150</t>
  </si>
  <si>
    <t>2 18 45454 02 0000 150</t>
  </si>
  <si>
    <t>2 18 52900 02 0000 150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</si>
  <si>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</si>
  <si>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</si>
  <si>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</si>
  <si>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</si>
  <si>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</si>
  <si>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</si>
  <si>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</si>
  <si>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</si>
  <si>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</si>
  <si>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</si>
  <si>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</si>
  <si>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2 19 00000 02 0000 150</t>
  </si>
  <si>
    <t xml:space="preserve"> 2 19 25018 02 0000 150</t>
  </si>
  <si>
    <t xml:space="preserve"> 2 19 25041 02 0000 150</t>
  </si>
  <si>
    <t xml:space="preserve"> 2 19 25043 02 0000 150</t>
  </si>
  <si>
    <t xml:space="preserve"> 2 19 25054 02 0000 150</t>
  </si>
  <si>
    <t>2 19 25138 02 0000 150</t>
  </si>
  <si>
    <t xml:space="preserve"> 2 19 25201 02 0000 150</t>
  </si>
  <si>
    <t xml:space="preserve"> 2 19 25382 02 0000 150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</si>
  <si>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</si>
  <si>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</si>
  <si>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2 19 25517 02 0000 150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</si>
  <si>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</si>
  <si>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</si>
  <si>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</si>
  <si>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2 19 25567 02 0000 150</t>
  </si>
  <si>
    <t xml:space="preserve"> 2 19 25568 02 0000 150</t>
  </si>
  <si>
    <t xml:space="preserve"> 2 19 35129 02 0000 150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</si>
  <si>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</si>
  <si>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2 19 35270 02 0000 150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</si>
  <si>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</si>
  <si>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</si>
  <si>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</si>
  <si>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</si>
  <si>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</si>
  <si>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Возврат остатков иных межбюджетных трансфертов на создание модельных муниципальных библиотек из бюджетов субъектов Российской Федерации</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</si>
  <si>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</si>
  <si>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</si>
  <si>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</si>
  <si>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2 19 35380 02 0000 150</t>
  </si>
  <si>
    <t xml:space="preserve"> 2 19 35430 02 0000 150</t>
  </si>
  <si>
    <t xml:space="preserve"> 2 19 35432 02 0000 150</t>
  </si>
  <si>
    <t>2 19 35573 02 0000 150</t>
  </si>
  <si>
    <t xml:space="preserve"> 2 19 45294 02 0000 150</t>
  </si>
  <si>
    <t xml:space="preserve"> 2 19 45454 02 0000 150</t>
  </si>
  <si>
    <t xml:space="preserve"> 2 19 45472 02 0000 150</t>
  </si>
  <si>
    <t xml:space="preserve"> 2 19 90000 02 0000 150</t>
  </si>
  <si>
    <t>2 02 25576 02 0000 150</t>
  </si>
  <si>
    <t>2022 год</t>
  </si>
  <si>
    <t>Изменение прогнозируемых доходов областного бюджета на 2020 год и на плановый период 2021 и 2022 годов, предусмотренных приложением 1 к Закону Брянской области "Об областном бюджете на 2020 год и на плановый период 2021 и 2022 годов"</t>
  </si>
  <si>
    <t>рублей</t>
  </si>
  <si>
    <t>Приложение 1 
к Закону Брянской области "О внесении изменений в Закон Брянской области "Об областном бюджете на 2020 год и на плановый период 2021 и 2022 годов"</t>
  </si>
  <si>
    <t>Приложение 1
к Закону Брянской области "Об областном бюджете                                 на 2020 год и на плановый период 2021 и 2022 годов"</t>
  </si>
  <si>
    <r>
      <t xml:space="preserve">Дотации бюджетам субъектов Российской Федерации на поддержку мер по обеспечению сбалансированности бюджетов </t>
    </r>
    <r>
      <rPr>
        <b/>
        <sz val="12"/>
        <rFont val="Times New Roman"/>
        <family val="1"/>
        <charset val="204"/>
      </rPr>
      <t/>
    </r>
  </si>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</sst>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00_ ;[Red]\-#,##0.00\ "/>
  </numFmts>
  <fonts count="27"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8"/>
      <color rgb="FF000000"/>
      <name val="Arial"/>
      <family val="2"/>
      <charset val="204"/>
    </font>
    <font>
      <sz val="12"/>
      <name val="Times New Roman"/>
      <family val="1"/>
      <charset val="204"/>
    </font>
    <font>
      <sz val="12"/>
      <color theme="1"/>
      <name val="Times New Roman"/>
      <family val="1"/>
      <charset val="204"/>
    </font>
    <font>
      <b/>
      <sz val="12"/>
      <name val="Times New Roman"/>
      <family val="1"/>
      <charset val="204"/>
    </font>
    <font>
      <b/>
      <sz val="12"/>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000000"/>
      </left>
      <right style="medium">
        <color rgb="FF000000"/>
      </right>
      <top style="thin">
        <color rgb="FF000000"/>
      </top>
      <bottom style="thin">
        <color rgb="FF000000"/>
      </bottom>
      <diagonal/>
    </border>
  </borders>
  <cellStyleXfs count="12">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43"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xf numFmtId="0" fontId="22" fillId="0" borderId="8">
      <alignment horizontal="left" wrapText="1" indent="2"/>
    </xf>
  </cellStyleXfs>
  <cellXfs count="8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4"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4" fontId="20" fillId="0" borderId="1" xfId="9" applyNumberFormat="1" applyFont="1" applyBorder="1" applyAlignment="1">
      <alignment horizontal="center" vertical="center"/>
    </xf>
    <xf numFmtId="0" fontId="23" fillId="2" borderId="0" xfId="0" applyFont="1" applyFill="1" applyAlignment="1">
      <alignment vertical="center" wrapText="1"/>
    </xf>
    <xf numFmtId="49" fontId="23" fillId="2" borderId="1" xfId="0" applyNumberFormat="1" applyFont="1" applyFill="1" applyBorder="1" applyAlignment="1">
      <alignment horizontal="center" vertical="center" wrapText="1"/>
    </xf>
    <xf numFmtId="4" fontId="23" fillId="2" borderId="0" xfId="0" applyNumberFormat="1" applyFont="1" applyFill="1" applyAlignment="1">
      <alignment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0" fontId="23" fillId="2" borderId="1" xfId="0" applyNumberFormat="1" applyFont="1" applyFill="1" applyBorder="1" applyAlignment="1">
      <alignment vertical="center" wrapText="1"/>
    </xf>
    <xf numFmtId="4" fontId="23" fillId="2" borderId="1" xfId="0" applyNumberFormat="1" applyFont="1" applyFill="1" applyBorder="1" applyAlignment="1">
      <alignment horizontal="center" vertical="center" wrapText="1"/>
    </xf>
    <xf numFmtId="4" fontId="23" fillId="2" borderId="0" xfId="0" applyNumberFormat="1" applyFont="1" applyFill="1" applyAlignment="1">
      <alignment horizontal="left" vertical="top" wrapText="1"/>
    </xf>
    <xf numFmtId="0" fontId="25" fillId="2" borderId="0" xfId="0" applyFont="1" applyFill="1" applyAlignment="1">
      <alignment vertical="center" wrapText="1"/>
    </xf>
    <xf numFmtId="4" fontId="25" fillId="2" borderId="1" xfId="0" applyNumberFormat="1" applyFont="1" applyFill="1" applyBorder="1" applyAlignment="1">
      <alignment horizontal="center" vertical="center" wrapText="1"/>
    </xf>
    <xf numFmtId="4" fontId="23" fillId="2" borderId="0" xfId="0" applyNumberFormat="1" applyFont="1" applyFill="1" applyAlignment="1">
      <alignment horizontal="right" vertical="center" wrapText="1"/>
    </xf>
    <xf numFmtId="0" fontId="23" fillId="2" borderId="0" xfId="0" applyFont="1" applyFill="1" applyBorder="1" applyAlignment="1">
      <alignment vertical="center" wrapText="1"/>
    </xf>
    <xf numFmtId="0" fontId="24" fillId="2" borderId="0" xfId="0" applyFont="1" applyFill="1" applyBorder="1" applyAlignment="1">
      <alignment vertical="center" wrapText="1"/>
    </xf>
    <xf numFmtId="0" fontId="0" fillId="0" borderId="0" xfId="0" applyBorder="1" applyAlignment="1">
      <alignment vertical="center" wrapText="1"/>
    </xf>
    <xf numFmtId="0" fontId="23" fillId="2" borderId="1" xfId="0" applyFont="1" applyFill="1" applyBorder="1" applyAlignment="1">
      <alignment horizontal="center" vertical="center" wrapText="1"/>
    </xf>
    <xf numFmtId="4" fontId="23" fillId="2" borderId="0" xfId="0" applyNumberFormat="1" applyFont="1" applyFill="1" applyBorder="1" applyAlignment="1">
      <alignment horizontal="left" vertical="center" wrapText="1"/>
    </xf>
    <xf numFmtId="0" fontId="25" fillId="2" borderId="1" xfId="0" applyFont="1" applyFill="1" applyBorder="1" applyAlignment="1">
      <alignment horizontal="left" vertical="center" wrapText="1"/>
    </xf>
    <xf numFmtId="4" fontId="23" fillId="2" borderId="3" xfId="0" applyNumberFormat="1" applyFont="1" applyFill="1" applyBorder="1" applyAlignment="1">
      <alignment horizontal="lef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2">
    <cellStyle name="ex73" xfId="10"/>
    <cellStyle name="Normal" xfId="0" builtinId="0"/>
    <cellStyle name="Percent" xfId="9" builtinId="5"/>
    <cellStyle name="xl26" xfId="8"/>
    <cellStyle name="xl34" xfId="11"/>
    <cellStyle name="xl38" xfId="1"/>
    <cellStyle name="xl42" xfId="2"/>
    <cellStyle name="xl63" xfId="7"/>
    <cellStyle name="Обычный 2" xfId="3"/>
    <cellStyle name="Обычный 3" xfId="4"/>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99FFCC"/>
      <color rgb="FFCCFFCC"/>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68"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363"/>
  <sheetViews>
    <sheetView showGridLines="0" tabSelected="1" view="pageBreakPreview" zoomScale="85" zoomScaleNormal="70" zoomScaleSheetLayoutView="85" workbookViewId="0">
      <pane ySplit="5" topLeftCell="A6" activePane="bottomLeft" state="frozen"/>
      <selection pane="bottomLeft"/>
    </sheetView>
  </sheetViews>
  <sheetFormatPr defaultRowHeight="15.75" x14ac:dyDescent="0.25"/>
  <cols>
    <col min="1" max="1" width="28.140625" style="59" customWidth="1"/>
    <col min="2" max="2" width="79.5703125" style="59" customWidth="1"/>
    <col min="3" max="5" width="19.5703125" style="59" customWidth="1"/>
    <col min="6" max="6" width="15" style="59" customWidth="1"/>
    <col min="7" max="7" width="13.7109375" style="59" bestFit="1" customWidth="1"/>
    <col min="8" max="168" width="9.140625" style="59"/>
    <col min="169" max="170" width="12.28515625" style="59" customWidth="1"/>
    <col min="171" max="171" width="13.42578125" style="59" customWidth="1"/>
    <col min="172" max="172" width="59.140625" style="59" customWidth="1"/>
    <col min="173" max="173" width="18.140625" style="59" customWidth="1"/>
    <col min="174" max="174" width="32.140625" style="59" customWidth="1"/>
    <col min="175" max="175" width="86.7109375" style="59" customWidth="1"/>
    <col min="176" max="184" width="23.140625" style="59" customWidth="1"/>
    <col min="185" max="185" width="91.42578125" style="59" customWidth="1"/>
    <col min="186" max="191" width="19.140625" style="59" customWidth="1"/>
    <col min="192" max="424" width="9.140625" style="59"/>
    <col min="425" max="426" width="12.28515625" style="59" customWidth="1"/>
    <col min="427" max="427" width="13.42578125" style="59" customWidth="1"/>
    <col min="428" max="428" width="59.140625" style="59" customWidth="1"/>
    <col min="429" max="429" width="18.140625" style="59" customWidth="1"/>
    <col min="430" max="430" width="32.140625" style="59" customWidth="1"/>
    <col min="431" max="431" width="86.7109375" style="59" customWidth="1"/>
    <col min="432" max="440" width="23.140625" style="59" customWidth="1"/>
    <col min="441" max="441" width="91.42578125" style="59" customWidth="1"/>
    <col min="442" max="447" width="19.140625" style="59" customWidth="1"/>
    <col min="448" max="680" width="9.140625" style="59"/>
    <col min="681" max="682" width="12.28515625" style="59" customWidth="1"/>
    <col min="683" max="683" width="13.42578125" style="59" customWidth="1"/>
    <col min="684" max="684" width="59.140625" style="59" customWidth="1"/>
    <col min="685" max="685" width="18.140625" style="59" customWidth="1"/>
    <col min="686" max="686" width="32.140625" style="59" customWidth="1"/>
    <col min="687" max="687" width="86.7109375" style="59" customWidth="1"/>
    <col min="688" max="696" width="23.140625" style="59" customWidth="1"/>
    <col min="697" max="697" width="91.42578125" style="59" customWidth="1"/>
    <col min="698" max="703" width="19.140625" style="59" customWidth="1"/>
    <col min="704" max="936" width="9.140625" style="59"/>
    <col min="937" max="938" width="12.28515625" style="59" customWidth="1"/>
    <col min="939" max="939" width="13.42578125" style="59" customWidth="1"/>
    <col min="940" max="940" width="59.140625" style="59" customWidth="1"/>
    <col min="941" max="941" width="18.140625" style="59" customWidth="1"/>
    <col min="942" max="942" width="32.140625" style="59" customWidth="1"/>
    <col min="943" max="943" width="86.7109375" style="59" customWidth="1"/>
    <col min="944" max="952" width="23.140625" style="59" customWidth="1"/>
    <col min="953" max="953" width="91.42578125" style="59" customWidth="1"/>
    <col min="954" max="959" width="19.140625" style="59" customWidth="1"/>
    <col min="960" max="1192" width="9.140625" style="59"/>
    <col min="1193" max="1194" width="12.28515625" style="59" customWidth="1"/>
    <col min="1195" max="1195" width="13.42578125" style="59" customWidth="1"/>
    <col min="1196" max="1196" width="59.140625" style="59" customWidth="1"/>
    <col min="1197" max="1197" width="18.140625" style="59" customWidth="1"/>
    <col min="1198" max="1198" width="32.140625" style="59" customWidth="1"/>
    <col min="1199" max="1199" width="86.7109375" style="59" customWidth="1"/>
    <col min="1200" max="1208" width="23.140625" style="59" customWidth="1"/>
    <col min="1209" max="1209" width="91.42578125" style="59" customWidth="1"/>
    <col min="1210" max="1215" width="19.140625" style="59" customWidth="1"/>
    <col min="1216" max="1448" width="9.140625" style="59"/>
    <col min="1449" max="1450" width="12.28515625" style="59" customWidth="1"/>
    <col min="1451" max="1451" width="13.42578125" style="59" customWidth="1"/>
    <col min="1452" max="1452" width="59.140625" style="59" customWidth="1"/>
    <col min="1453" max="1453" width="18.140625" style="59" customWidth="1"/>
    <col min="1454" max="1454" width="32.140625" style="59" customWidth="1"/>
    <col min="1455" max="1455" width="86.7109375" style="59" customWidth="1"/>
    <col min="1456" max="1464" width="23.140625" style="59" customWidth="1"/>
    <col min="1465" max="1465" width="91.42578125" style="59" customWidth="1"/>
    <col min="1466" max="1471" width="19.140625" style="59" customWidth="1"/>
    <col min="1472" max="1704" width="9.140625" style="59"/>
    <col min="1705" max="1706" width="12.28515625" style="59" customWidth="1"/>
    <col min="1707" max="1707" width="13.42578125" style="59" customWidth="1"/>
    <col min="1708" max="1708" width="59.140625" style="59" customWidth="1"/>
    <col min="1709" max="1709" width="18.140625" style="59" customWidth="1"/>
    <col min="1710" max="1710" width="32.140625" style="59" customWidth="1"/>
    <col min="1711" max="1711" width="86.7109375" style="59" customWidth="1"/>
    <col min="1712" max="1720" width="23.140625" style="59" customWidth="1"/>
    <col min="1721" max="1721" width="91.42578125" style="59" customWidth="1"/>
    <col min="1722" max="1727" width="19.140625" style="59" customWidth="1"/>
    <col min="1728" max="1960" width="9.140625" style="59"/>
    <col min="1961" max="1962" width="12.28515625" style="59" customWidth="1"/>
    <col min="1963" max="1963" width="13.42578125" style="59" customWidth="1"/>
    <col min="1964" max="1964" width="59.140625" style="59" customWidth="1"/>
    <col min="1965" max="1965" width="18.140625" style="59" customWidth="1"/>
    <col min="1966" max="1966" width="32.140625" style="59" customWidth="1"/>
    <col min="1967" max="1967" width="86.7109375" style="59" customWidth="1"/>
    <col min="1968" max="1976" width="23.140625" style="59" customWidth="1"/>
    <col min="1977" max="1977" width="91.42578125" style="59" customWidth="1"/>
    <col min="1978" max="1983" width="19.140625" style="59" customWidth="1"/>
    <col min="1984" max="2216" width="9.140625" style="59"/>
    <col min="2217" max="2218" width="12.28515625" style="59" customWidth="1"/>
    <col min="2219" max="2219" width="13.42578125" style="59" customWidth="1"/>
    <col min="2220" max="2220" width="59.140625" style="59" customWidth="1"/>
    <col min="2221" max="2221" width="18.140625" style="59" customWidth="1"/>
    <col min="2222" max="2222" width="32.140625" style="59" customWidth="1"/>
    <col min="2223" max="2223" width="86.7109375" style="59" customWidth="1"/>
    <col min="2224" max="2232" width="23.140625" style="59" customWidth="1"/>
    <col min="2233" max="2233" width="91.42578125" style="59" customWidth="1"/>
    <col min="2234" max="2239" width="19.140625" style="59" customWidth="1"/>
    <col min="2240" max="2472" width="9.140625" style="59"/>
    <col min="2473" max="2474" width="12.28515625" style="59" customWidth="1"/>
    <col min="2475" max="2475" width="13.42578125" style="59" customWidth="1"/>
    <col min="2476" max="2476" width="59.140625" style="59" customWidth="1"/>
    <col min="2477" max="2477" width="18.140625" style="59" customWidth="1"/>
    <col min="2478" max="2478" width="32.140625" style="59" customWidth="1"/>
    <col min="2479" max="2479" width="86.7109375" style="59" customWidth="1"/>
    <col min="2480" max="2488" width="23.140625" style="59" customWidth="1"/>
    <col min="2489" max="2489" width="91.42578125" style="59" customWidth="1"/>
    <col min="2490" max="2495" width="19.140625" style="59" customWidth="1"/>
    <col min="2496" max="2728" width="9.140625" style="59"/>
    <col min="2729" max="2730" width="12.28515625" style="59" customWidth="1"/>
    <col min="2731" max="2731" width="13.42578125" style="59" customWidth="1"/>
    <col min="2732" max="2732" width="59.140625" style="59" customWidth="1"/>
    <col min="2733" max="2733" width="18.140625" style="59" customWidth="1"/>
    <col min="2734" max="2734" width="32.140625" style="59" customWidth="1"/>
    <col min="2735" max="2735" width="86.7109375" style="59" customWidth="1"/>
    <col min="2736" max="2744" width="23.140625" style="59" customWidth="1"/>
    <col min="2745" max="2745" width="91.42578125" style="59" customWidth="1"/>
    <col min="2746" max="2751" width="19.140625" style="59" customWidth="1"/>
    <col min="2752" max="2984" width="9.140625" style="59"/>
    <col min="2985" max="2986" width="12.28515625" style="59" customWidth="1"/>
    <col min="2987" max="2987" width="13.42578125" style="59" customWidth="1"/>
    <col min="2988" max="2988" width="59.140625" style="59" customWidth="1"/>
    <col min="2989" max="2989" width="18.140625" style="59" customWidth="1"/>
    <col min="2990" max="2990" width="32.140625" style="59" customWidth="1"/>
    <col min="2991" max="2991" width="86.7109375" style="59" customWidth="1"/>
    <col min="2992" max="3000" width="23.140625" style="59" customWidth="1"/>
    <col min="3001" max="3001" width="91.42578125" style="59" customWidth="1"/>
    <col min="3002" max="3007" width="19.140625" style="59" customWidth="1"/>
    <col min="3008" max="3240" width="9.140625" style="59"/>
    <col min="3241" max="3242" width="12.28515625" style="59" customWidth="1"/>
    <col min="3243" max="3243" width="13.42578125" style="59" customWidth="1"/>
    <col min="3244" max="3244" width="59.140625" style="59" customWidth="1"/>
    <col min="3245" max="3245" width="18.140625" style="59" customWidth="1"/>
    <col min="3246" max="3246" width="32.140625" style="59" customWidth="1"/>
    <col min="3247" max="3247" width="86.7109375" style="59" customWidth="1"/>
    <col min="3248" max="3256" width="23.140625" style="59" customWidth="1"/>
    <col min="3257" max="3257" width="91.42578125" style="59" customWidth="1"/>
    <col min="3258" max="3263" width="19.140625" style="59" customWidth="1"/>
    <col min="3264" max="3496" width="9.140625" style="59"/>
    <col min="3497" max="3498" width="12.28515625" style="59" customWidth="1"/>
    <col min="3499" max="3499" width="13.42578125" style="59" customWidth="1"/>
    <col min="3500" max="3500" width="59.140625" style="59" customWidth="1"/>
    <col min="3501" max="3501" width="18.140625" style="59" customWidth="1"/>
    <col min="3502" max="3502" width="32.140625" style="59" customWidth="1"/>
    <col min="3503" max="3503" width="86.7109375" style="59" customWidth="1"/>
    <col min="3504" max="3512" width="23.140625" style="59" customWidth="1"/>
    <col min="3513" max="3513" width="91.42578125" style="59" customWidth="1"/>
    <col min="3514" max="3519" width="19.140625" style="59" customWidth="1"/>
    <col min="3520" max="3752" width="9.140625" style="59"/>
    <col min="3753" max="3754" width="12.28515625" style="59" customWidth="1"/>
    <col min="3755" max="3755" width="13.42578125" style="59" customWidth="1"/>
    <col min="3756" max="3756" width="59.140625" style="59" customWidth="1"/>
    <col min="3757" max="3757" width="18.140625" style="59" customWidth="1"/>
    <col min="3758" max="3758" width="32.140625" style="59" customWidth="1"/>
    <col min="3759" max="3759" width="86.7109375" style="59" customWidth="1"/>
    <col min="3760" max="3768" width="23.140625" style="59" customWidth="1"/>
    <col min="3769" max="3769" width="91.42578125" style="59" customWidth="1"/>
    <col min="3770" max="3775" width="19.140625" style="59" customWidth="1"/>
    <col min="3776" max="4008" width="9.140625" style="59"/>
    <col min="4009" max="4010" width="12.28515625" style="59" customWidth="1"/>
    <col min="4011" max="4011" width="13.42578125" style="59" customWidth="1"/>
    <col min="4012" max="4012" width="59.140625" style="59" customWidth="1"/>
    <col min="4013" max="4013" width="18.140625" style="59" customWidth="1"/>
    <col min="4014" max="4014" width="32.140625" style="59" customWidth="1"/>
    <col min="4015" max="4015" width="86.7109375" style="59" customWidth="1"/>
    <col min="4016" max="4024" width="23.140625" style="59" customWidth="1"/>
    <col min="4025" max="4025" width="91.42578125" style="59" customWidth="1"/>
    <col min="4026" max="4031" width="19.140625" style="59" customWidth="1"/>
    <col min="4032" max="4264" width="9.140625" style="59"/>
    <col min="4265" max="4266" width="12.28515625" style="59" customWidth="1"/>
    <col min="4267" max="4267" width="13.42578125" style="59" customWidth="1"/>
    <col min="4268" max="4268" width="59.140625" style="59" customWidth="1"/>
    <col min="4269" max="4269" width="18.140625" style="59" customWidth="1"/>
    <col min="4270" max="4270" width="32.140625" style="59" customWidth="1"/>
    <col min="4271" max="4271" width="86.7109375" style="59" customWidth="1"/>
    <col min="4272" max="4280" width="23.140625" style="59" customWidth="1"/>
    <col min="4281" max="4281" width="91.42578125" style="59" customWidth="1"/>
    <col min="4282" max="4287" width="19.140625" style="59" customWidth="1"/>
    <col min="4288" max="4520" width="9.140625" style="59"/>
    <col min="4521" max="4522" width="12.28515625" style="59" customWidth="1"/>
    <col min="4523" max="4523" width="13.42578125" style="59" customWidth="1"/>
    <col min="4524" max="4524" width="59.140625" style="59" customWidth="1"/>
    <col min="4525" max="4525" width="18.140625" style="59" customWidth="1"/>
    <col min="4526" max="4526" width="32.140625" style="59" customWidth="1"/>
    <col min="4527" max="4527" width="86.7109375" style="59" customWidth="1"/>
    <col min="4528" max="4536" width="23.140625" style="59" customWidth="1"/>
    <col min="4537" max="4537" width="91.42578125" style="59" customWidth="1"/>
    <col min="4538" max="4543" width="19.140625" style="59" customWidth="1"/>
    <col min="4544" max="4776" width="9.140625" style="59"/>
    <col min="4777" max="4778" width="12.28515625" style="59" customWidth="1"/>
    <col min="4779" max="4779" width="13.42578125" style="59" customWidth="1"/>
    <col min="4780" max="4780" width="59.140625" style="59" customWidth="1"/>
    <col min="4781" max="4781" width="18.140625" style="59" customWidth="1"/>
    <col min="4782" max="4782" width="32.140625" style="59" customWidth="1"/>
    <col min="4783" max="4783" width="86.7109375" style="59" customWidth="1"/>
    <col min="4784" max="4792" width="23.140625" style="59" customWidth="1"/>
    <col min="4793" max="4793" width="91.42578125" style="59" customWidth="1"/>
    <col min="4794" max="4799" width="19.140625" style="59" customWidth="1"/>
    <col min="4800" max="5032" width="9.140625" style="59"/>
    <col min="5033" max="5034" width="12.28515625" style="59" customWidth="1"/>
    <col min="5035" max="5035" width="13.42578125" style="59" customWidth="1"/>
    <col min="5036" max="5036" width="59.140625" style="59" customWidth="1"/>
    <col min="5037" max="5037" width="18.140625" style="59" customWidth="1"/>
    <col min="5038" max="5038" width="32.140625" style="59" customWidth="1"/>
    <col min="5039" max="5039" width="86.7109375" style="59" customWidth="1"/>
    <col min="5040" max="5048" width="23.140625" style="59" customWidth="1"/>
    <col min="5049" max="5049" width="91.42578125" style="59" customWidth="1"/>
    <col min="5050" max="5055" width="19.140625" style="59" customWidth="1"/>
    <col min="5056" max="5288" width="9.140625" style="59"/>
    <col min="5289" max="5290" width="12.28515625" style="59" customWidth="1"/>
    <col min="5291" max="5291" width="13.42578125" style="59" customWidth="1"/>
    <col min="5292" max="5292" width="59.140625" style="59" customWidth="1"/>
    <col min="5293" max="5293" width="18.140625" style="59" customWidth="1"/>
    <col min="5294" max="5294" width="32.140625" style="59" customWidth="1"/>
    <col min="5295" max="5295" width="86.7109375" style="59" customWidth="1"/>
    <col min="5296" max="5304" width="23.140625" style="59" customWidth="1"/>
    <col min="5305" max="5305" width="91.42578125" style="59" customWidth="1"/>
    <col min="5306" max="5311" width="19.140625" style="59" customWidth="1"/>
    <col min="5312" max="5544" width="9.140625" style="59"/>
    <col min="5545" max="5546" width="12.28515625" style="59" customWidth="1"/>
    <col min="5547" max="5547" width="13.42578125" style="59" customWidth="1"/>
    <col min="5548" max="5548" width="59.140625" style="59" customWidth="1"/>
    <col min="5549" max="5549" width="18.140625" style="59" customWidth="1"/>
    <col min="5550" max="5550" width="32.140625" style="59" customWidth="1"/>
    <col min="5551" max="5551" width="86.7109375" style="59" customWidth="1"/>
    <col min="5552" max="5560" width="23.140625" style="59" customWidth="1"/>
    <col min="5561" max="5561" width="91.42578125" style="59" customWidth="1"/>
    <col min="5562" max="5567" width="19.140625" style="59" customWidth="1"/>
    <col min="5568" max="5800" width="9.140625" style="59"/>
    <col min="5801" max="5802" width="12.28515625" style="59" customWidth="1"/>
    <col min="5803" max="5803" width="13.42578125" style="59" customWidth="1"/>
    <col min="5804" max="5804" width="59.140625" style="59" customWidth="1"/>
    <col min="5805" max="5805" width="18.140625" style="59" customWidth="1"/>
    <col min="5806" max="5806" width="32.140625" style="59" customWidth="1"/>
    <col min="5807" max="5807" width="86.7109375" style="59" customWidth="1"/>
    <col min="5808" max="5816" width="23.140625" style="59" customWidth="1"/>
    <col min="5817" max="5817" width="91.42578125" style="59" customWidth="1"/>
    <col min="5818" max="5823" width="19.140625" style="59" customWidth="1"/>
    <col min="5824" max="6056" width="9.140625" style="59"/>
    <col min="6057" max="6058" width="12.28515625" style="59" customWidth="1"/>
    <col min="6059" max="6059" width="13.42578125" style="59" customWidth="1"/>
    <col min="6060" max="6060" width="59.140625" style="59" customWidth="1"/>
    <col min="6061" max="6061" width="18.140625" style="59" customWidth="1"/>
    <col min="6062" max="6062" width="32.140625" style="59" customWidth="1"/>
    <col min="6063" max="6063" width="86.7109375" style="59" customWidth="1"/>
    <col min="6064" max="6072" width="23.140625" style="59" customWidth="1"/>
    <col min="6073" max="6073" width="91.42578125" style="59" customWidth="1"/>
    <col min="6074" max="6079" width="19.140625" style="59" customWidth="1"/>
    <col min="6080" max="6312" width="9.140625" style="59"/>
    <col min="6313" max="6314" width="12.28515625" style="59" customWidth="1"/>
    <col min="6315" max="6315" width="13.42578125" style="59" customWidth="1"/>
    <col min="6316" max="6316" width="59.140625" style="59" customWidth="1"/>
    <col min="6317" max="6317" width="18.140625" style="59" customWidth="1"/>
    <col min="6318" max="6318" width="32.140625" style="59" customWidth="1"/>
    <col min="6319" max="6319" width="86.7109375" style="59" customWidth="1"/>
    <col min="6320" max="6328" width="23.140625" style="59" customWidth="1"/>
    <col min="6329" max="6329" width="91.42578125" style="59" customWidth="1"/>
    <col min="6330" max="6335" width="19.140625" style="59" customWidth="1"/>
    <col min="6336" max="6568" width="9.140625" style="59"/>
    <col min="6569" max="6570" width="12.28515625" style="59" customWidth="1"/>
    <col min="6571" max="6571" width="13.42578125" style="59" customWidth="1"/>
    <col min="6572" max="6572" width="59.140625" style="59" customWidth="1"/>
    <col min="6573" max="6573" width="18.140625" style="59" customWidth="1"/>
    <col min="6574" max="6574" width="32.140625" style="59" customWidth="1"/>
    <col min="6575" max="6575" width="86.7109375" style="59" customWidth="1"/>
    <col min="6576" max="6584" width="23.140625" style="59" customWidth="1"/>
    <col min="6585" max="6585" width="91.42578125" style="59" customWidth="1"/>
    <col min="6586" max="6591" width="19.140625" style="59" customWidth="1"/>
    <col min="6592" max="6824" width="9.140625" style="59"/>
    <col min="6825" max="6826" width="12.28515625" style="59" customWidth="1"/>
    <col min="6827" max="6827" width="13.42578125" style="59" customWidth="1"/>
    <col min="6828" max="6828" width="59.140625" style="59" customWidth="1"/>
    <col min="6829" max="6829" width="18.140625" style="59" customWidth="1"/>
    <col min="6830" max="6830" width="32.140625" style="59" customWidth="1"/>
    <col min="6831" max="6831" width="86.7109375" style="59" customWidth="1"/>
    <col min="6832" max="6840" width="23.140625" style="59" customWidth="1"/>
    <col min="6841" max="6841" width="91.42578125" style="59" customWidth="1"/>
    <col min="6842" max="6847" width="19.140625" style="59" customWidth="1"/>
    <col min="6848" max="7080" width="9.140625" style="59"/>
    <col min="7081" max="7082" width="12.28515625" style="59" customWidth="1"/>
    <col min="7083" max="7083" width="13.42578125" style="59" customWidth="1"/>
    <col min="7084" max="7084" width="59.140625" style="59" customWidth="1"/>
    <col min="7085" max="7085" width="18.140625" style="59" customWidth="1"/>
    <col min="7086" max="7086" width="32.140625" style="59" customWidth="1"/>
    <col min="7087" max="7087" width="86.7109375" style="59" customWidth="1"/>
    <col min="7088" max="7096" width="23.140625" style="59" customWidth="1"/>
    <col min="7097" max="7097" width="91.42578125" style="59" customWidth="1"/>
    <col min="7098" max="7103" width="19.140625" style="59" customWidth="1"/>
    <col min="7104" max="7336" width="9.140625" style="59"/>
    <col min="7337" max="7338" width="12.28515625" style="59" customWidth="1"/>
    <col min="7339" max="7339" width="13.42578125" style="59" customWidth="1"/>
    <col min="7340" max="7340" width="59.140625" style="59" customWidth="1"/>
    <col min="7341" max="7341" width="18.140625" style="59" customWidth="1"/>
    <col min="7342" max="7342" width="32.140625" style="59" customWidth="1"/>
    <col min="7343" max="7343" width="86.7109375" style="59" customWidth="1"/>
    <col min="7344" max="7352" width="23.140625" style="59" customWidth="1"/>
    <col min="7353" max="7353" width="91.42578125" style="59" customWidth="1"/>
    <col min="7354" max="7359" width="19.140625" style="59" customWidth="1"/>
    <col min="7360" max="7592" width="9.140625" style="59"/>
    <col min="7593" max="7594" width="12.28515625" style="59" customWidth="1"/>
    <col min="7595" max="7595" width="13.42578125" style="59" customWidth="1"/>
    <col min="7596" max="7596" width="59.140625" style="59" customWidth="1"/>
    <col min="7597" max="7597" width="18.140625" style="59" customWidth="1"/>
    <col min="7598" max="7598" width="32.140625" style="59" customWidth="1"/>
    <col min="7599" max="7599" width="86.7109375" style="59" customWidth="1"/>
    <col min="7600" max="7608" width="23.140625" style="59" customWidth="1"/>
    <col min="7609" max="7609" width="91.42578125" style="59" customWidth="1"/>
    <col min="7610" max="7615" width="19.140625" style="59" customWidth="1"/>
    <col min="7616" max="7848" width="9.140625" style="59"/>
    <col min="7849" max="7850" width="12.28515625" style="59" customWidth="1"/>
    <col min="7851" max="7851" width="13.42578125" style="59" customWidth="1"/>
    <col min="7852" max="7852" width="59.140625" style="59" customWidth="1"/>
    <col min="7853" max="7853" width="18.140625" style="59" customWidth="1"/>
    <col min="7854" max="7854" width="32.140625" style="59" customWidth="1"/>
    <col min="7855" max="7855" width="86.7109375" style="59" customWidth="1"/>
    <col min="7856" max="7864" width="23.140625" style="59" customWidth="1"/>
    <col min="7865" max="7865" width="91.42578125" style="59" customWidth="1"/>
    <col min="7866" max="7871" width="19.140625" style="59" customWidth="1"/>
    <col min="7872" max="8104" width="9.140625" style="59"/>
    <col min="8105" max="8106" width="12.28515625" style="59" customWidth="1"/>
    <col min="8107" max="8107" width="13.42578125" style="59" customWidth="1"/>
    <col min="8108" max="8108" width="59.140625" style="59" customWidth="1"/>
    <col min="8109" max="8109" width="18.140625" style="59" customWidth="1"/>
    <col min="8110" max="8110" width="32.140625" style="59" customWidth="1"/>
    <col min="8111" max="8111" width="86.7109375" style="59" customWidth="1"/>
    <col min="8112" max="8120" width="23.140625" style="59" customWidth="1"/>
    <col min="8121" max="8121" width="91.42578125" style="59" customWidth="1"/>
    <col min="8122" max="8127" width="19.140625" style="59" customWidth="1"/>
    <col min="8128" max="8360" width="9.140625" style="59"/>
    <col min="8361" max="8362" width="12.28515625" style="59" customWidth="1"/>
    <col min="8363" max="8363" width="13.42578125" style="59" customWidth="1"/>
    <col min="8364" max="8364" width="59.140625" style="59" customWidth="1"/>
    <col min="8365" max="8365" width="18.140625" style="59" customWidth="1"/>
    <col min="8366" max="8366" width="32.140625" style="59" customWidth="1"/>
    <col min="8367" max="8367" width="86.7109375" style="59" customWidth="1"/>
    <col min="8368" max="8376" width="23.140625" style="59" customWidth="1"/>
    <col min="8377" max="8377" width="91.42578125" style="59" customWidth="1"/>
    <col min="8378" max="8383" width="19.140625" style="59" customWidth="1"/>
    <col min="8384" max="8616" width="9.140625" style="59"/>
    <col min="8617" max="8618" width="12.28515625" style="59" customWidth="1"/>
    <col min="8619" max="8619" width="13.42578125" style="59" customWidth="1"/>
    <col min="8620" max="8620" width="59.140625" style="59" customWidth="1"/>
    <col min="8621" max="8621" width="18.140625" style="59" customWidth="1"/>
    <col min="8622" max="8622" width="32.140625" style="59" customWidth="1"/>
    <col min="8623" max="8623" width="86.7109375" style="59" customWidth="1"/>
    <col min="8624" max="8632" width="23.140625" style="59" customWidth="1"/>
    <col min="8633" max="8633" width="91.42578125" style="59" customWidth="1"/>
    <col min="8634" max="8639" width="19.140625" style="59" customWidth="1"/>
    <col min="8640" max="8872" width="9.140625" style="59"/>
    <col min="8873" max="8874" width="12.28515625" style="59" customWidth="1"/>
    <col min="8875" max="8875" width="13.42578125" style="59" customWidth="1"/>
    <col min="8876" max="8876" width="59.140625" style="59" customWidth="1"/>
    <col min="8877" max="8877" width="18.140625" style="59" customWidth="1"/>
    <col min="8878" max="8878" width="32.140625" style="59" customWidth="1"/>
    <col min="8879" max="8879" width="86.7109375" style="59" customWidth="1"/>
    <col min="8880" max="8888" width="23.140625" style="59" customWidth="1"/>
    <col min="8889" max="8889" width="91.42578125" style="59" customWidth="1"/>
    <col min="8890" max="8895" width="19.140625" style="59" customWidth="1"/>
    <col min="8896" max="9128" width="9.140625" style="59"/>
    <col min="9129" max="9130" width="12.28515625" style="59" customWidth="1"/>
    <col min="9131" max="9131" width="13.42578125" style="59" customWidth="1"/>
    <col min="9132" max="9132" width="59.140625" style="59" customWidth="1"/>
    <col min="9133" max="9133" width="18.140625" style="59" customWidth="1"/>
    <col min="9134" max="9134" width="32.140625" style="59" customWidth="1"/>
    <col min="9135" max="9135" width="86.7109375" style="59" customWidth="1"/>
    <col min="9136" max="9144" width="23.140625" style="59" customWidth="1"/>
    <col min="9145" max="9145" width="91.42578125" style="59" customWidth="1"/>
    <col min="9146" max="9151" width="19.140625" style="59" customWidth="1"/>
    <col min="9152" max="9384" width="9.140625" style="59"/>
    <col min="9385" max="9386" width="12.28515625" style="59" customWidth="1"/>
    <col min="9387" max="9387" width="13.42578125" style="59" customWidth="1"/>
    <col min="9388" max="9388" width="59.140625" style="59" customWidth="1"/>
    <col min="9389" max="9389" width="18.140625" style="59" customWidth="1"/>
    <col min="9390" max="9390" width="32.140625" style="59" customWidth="1"/>
    <col min="9391" max="9391" width="86.7109375" style="59" customWidth="1"/>
    <col min="9392" max="9400" width="23.140625" style="59" customWidth="1"/>
    <col min="9401" max="9401" width="91.42578125" style="59" customWidth="1"/>
    <col min="9402" max="9407" width="19.140625" style="59" customWidth="1"/>
    <col min="9408" max="9640" width="9.140625" style="59"/>
    <col min="9641" max="9642" width="12.28515625" style="59" customWidth="1"/>
    <col min="9643" max="9643" width="13.42578125" style="59" customWidth="1"/>
    <col min="9644" max="9644" width="59.140625" style="59" customWidth="1"/>
    <col min="9645" max="9645" width="18.140625" style="59" customWidth="1"/>
    <col min="9646" max="9646" width="32.140625" style="59" customWidth="1"/>
    <col min="9647" max="9647" width="86.7109375" style="59" customWidth="1"/>
    <col min="9648" max="9656" width="23.140625" style="59" customWidth="1"/>
    <col min="9657" max="9657" width="91.42578125" style="59" customWidth="1"/>
    <col min="9658" max="9663" width="19.140625" style="59" customWidth="1"/>
    <col min="9664" max="9896" width="9.140625" style="59"/>
    <col min="9897" max="9898" width="12.28515625" style="59" customWidth="1"/>
    <col min="9899" max="9899" width="13.42578125" style="59" customWidth="1"/>
    <col min="9900" max="9900" width="59.140625" style="59" customWidth="1"/>
    <col min="9901" max="9901" width="18.140625" style="59" customWidth="1"/>
    <col min="9902" max="9902" width="32.140625" style="59" customWidth="1"/>
    <col min="9903" max="9903" width="86.7109375" style="59" customWidth="1"/>
    <col min="9904" max="9912" width="23.140625" style="59" customWidth="1"/>
    <col min="9913" max="9913" width="91.42578125" style="59" customWidth="1"/>
    <col min="9914" max="9919" width="19.140625" style="59" customWidth="1"/>
    <col min="9920" max="10152" width="9.140625" style="59"/>
    <col min="10153" max="10154" width="12.28515625" style="59" customWidth="1"/>
    <col min="10155" max="10155" width="13.42578125" style="59" customWidth="1"/>
    <col min="10156" max="10156" width="59.140625" style="59" customWidth="1"/>
    <col min="10157" max="10157" width="18.140625" style="59" customWidth="1"/>
    <col min="10158" max="10158" width="32.140625" style="59" customWidth="1"/>
    <col min="10159" max="10159" width="86.7109375" style="59" customWidth="1"/>
    <col min="10160" max="10168" width="23.140625" style="59" customWidth="1"/>
    <col min="10169" max="10169" width="91.42578125" style="59" customWidth="1"/>
    <col min="10170" max="10175" width="19.140625" style="59" customWidth="1"/>
    <col min="10176" max="10408" width="9.140625" style="59"/>
    <col min="10409" max="10410" width="12.28515625" style="59" customWidth="1"/>
    <col min="10411" max="10411" width="13.42578125" style="59" customWidth="1"/>
    <col min="10412" max="10412" width="59.140625" style="59" customWidth="1"/>
    <col min="10413" max="10413" width="18.140625" style="59" customWidth="1"/>
    <col min="10414" max="10414" width="32.140625" style="59" customWidth="1"/>
    <col min="10415" max="10415" width="86.7109375" style="59" customWidth="1"/>
    <col min="10416" max="10424" width="23.140625" style="59" customWidth="1"/>
    <col min="10425" max="10425" width="91.42578125" style="59" customWidth="1"/>
    <col min="10426" max="10431" width="19.140625" style="59" customWidth="1"/>
    <col min="10432" max="10664" width="9.140625" style="59"/>
    <col min="10665" max="10666" width="12.28515625" style="59" customWidth="1"/>
    <col min="10667" max="10667" width="13.42578125" style="59" customWidth="1"/>
    <col min="10668" max="10668" width="59.140625" style="59" customWidth="1"/>
    <col min="10669" max="10669" width="18.140625" style="59" customWidth="1"/>
    <col min="10670" max="10670" width="32.140625" style="59" customWidth="1"/>
    <col min="10671" max="10671" width="86.7109375" style="59" customWidth="1"/>
    <col min="10672" max="10680" width="23.140625" style="59" customWidth="1"/>
    <col min="10681" max="10681" width="91.42578125" style="59" customWidth="1"/>
    <col min="10682" max="10687" width="19.140625" style="59" customWidth="1"/>
    <col min="10688" max="10920" width="9.140625" style="59"/>
    <col min="10921" max="10922" width="12.28515625" style="59" customWidth="1"/>
    <col min="10923" max="10923" width="13.42578125" style="59" customWidth="1"/>
    <col min="10924" max="10924" width="59.140625" style="59" customWidth="1"/>
    <col min="10925" max="10925" width="18.140625" style="59" customWidth="1"/>
    <col min="10926" max="10926" width="32.140625" style="59" customWidth="1"/>
    <col min="10927" max="10927" width="86.7109375" style="59" customWidth="1"/>
    <col min="10928" max="10936" width="23.140625" style="59" customWidth="1"/>
    <col min="10937" max="10937" width="91.42578125" style="59" customWidth="1"/>
    <col min="10938" max="10943" width="19.140625" style="59" customWidth="1"/>
    <col min="10944" max="11176" width="9.140625" style="59"/>
    <col min="11177" max="11178" width="12.28515625" style="59" customWidth="1"/>
    <col min="11179" max="11179" width="13.42578125" style="59" customWidth="1"/>
    <col min="11180" max="11180" width="59.140625" style="59" customWidth="1"/>
    <col min="11181" max="11181" width="18.140625" style="59" customWidth="1"/>
    <col min="11182" max="11182" width="32.140625" style="59" customWidth="1"/>
    <col min="11183" max="11183" width="86.7109375" style="59" customWidth="1"/>
    <col min="11184" max="11192" width="23.140625" style="59" customWidth="1"/>
    <col min="11193" max="11193" width="91.42578125" style="59" customWidth="1"/>
    <col min="11194" max="11199" width="19.140625" style="59" customWidth="1"/>
    <col min="11200" max="11432" width="9.140625" style="59"/>
    <col min="11433" max="11434" width="12.28515625" style="59" customWidth="1"/>
    <col min="11435" max="11435" width="13.42578125" style="59" customWidth="1"/>
    <col min="11436" max="11436" width="59.140625" style="59" customWidth="1"/>
    <col min="11437" max="11437" width="18.140625" style="59" customWidth="1"/>
    <col min="11438" max="11438" width="32.140625" style="59" customWidth="1"/>
    <col min="11439" max="11439" width="86.7109375" style="59" customWidth="1"/>
    <col min="11440" max="11448" width="23.140625" style="59" customWidth="1"/>
    <col min="11449" max="11449" width="91.42578125" style="59" customWidth="1"/>
    <col min="11450" max="11455" width="19.140625" style="59" customWidth="1"/>
    <col min="11456" max="11688" width="9.140625" style="59"/>
    <col min="11689" max="11690" width="12.28515625" style="59" customWidth="1"/>
    <col min="11691" max="11691" width="13.42578125" style="59" customWidth="1"/>
    <col min="11692" max="11692" width="59.140625" style="59" customWidth="1"/>
    <col min="11693" max="11693" width="18.140625" style="59" customWidth="1"/>
    <col min="11694" max="11694" width="32.140625" style="59" customWidth="1"/>
    <col min="11695" max="11695" width="86.7109375" style="59" customWidth="1"/>
    <col min="11696" max="11704" width="23.140625" style="59" customWidth="1"/>
    <col min="11705" max="11705" width="91.42578125" style="59" customWidth="1"/>
    <col min="11706" max="11711" width="19.140625" style="59" customWidth="1"/>
    <col min="11712" max="11944" width="9.140625" style="59"/>
    <col min="11945" max="11946" width="12.28515625" style="59" customWidth="1"/>
    <col min="11947" max="11947" width="13.42578125" style="59" customWidth="1"/>
    <col min="11948" max="11948" width="59.140625" style="59" customWidth="1"/>
    <col min="11949" max="11949" width="18.140625" style="59" customWidth="1"/>
    <col min="11950" max="11950" width="32.140625" style="59" customWidth="1"/>
    <col min="11951" max="11951" width="86.7109375" style="59" customWidth="1"/>
    <col min="11952" max="11960" width="23.140625" style="59" customWidth="1"/>
    <col min="11961" max="11961" width="91.42578125" style="59" customWidth="1"/>
    <col min="11962" max="11967" width="19.140625" style="59" customWidth="1"/>
    <col min="11968" max="12200" width="9.140625" style="59"/>
    <col min="12201" max="12202" width="12.28515625" style="59" customWidth="1"/>
    <col min="12203" max="12203" width="13.42578125" style="59" customWidth="1"/>
    <col min="12204" max="12204" width="59.140625" style="59" customWidth="1"/>
    <col min="12205" max="12205" width="18.140625" style="59" customWidth="1"/>
    <col min="12206" max="12206" width="32.140625" style="59" customWidth="1"/>
    <col min="12207" max="12207" width="86.7109375" style="59" customWidth="1"/>
    <col min="12208" max="12216" width="23.140625" style="59" customWidth="1"/>
    <col min="12217" max="12217" width="91.42578125" style="59" customWidth="1"/>
    <col min="12218" max="12223" width="19.140625" style="59" customWidth="1"/>
    <col min="12224" max="12456" width="9.140625" style="59"/>
    <col min="12457" max="12458" width="12.28515625" style="59" customWidth="1"/>
    <col min="12459" max="12459" width="13.42578125" style="59" customWidth="1"/>
    <col min="12460" max="12460" width="59.140625" style="59" customWidth="1"/>
    <col min="12461" max="12461" width="18.140625" style="59" customWidth="1"/>
    <col min="12462" max="12462" width="32.140625" style="59" customWidth="1"/>
    <col min="12463" max="12463" width="86.7109375" style="59" customWidth="1"/>
    <col min="12464" max="12472" width="23.140625" style="59" customWidth="1"/>
    <col min="12473" max="12473" width="91.42578125" style="59" customWidth="1"/>
    <col min="12474" max="12479" width="19.140625" style="59" customWidth="1"/>
    <col min="12480" max="12712" width="9.140625" style="59"/>
    <col min="12713" max="12714" width="12.28515625" style="59" customWidth="1"/>
    <col min="12715" max="12715" width="13.42578125" style="59" customWidth="1"/>
    <col min="12716" max="12716" width="59.140625" style="59" customWidth="1"/>
    <col min="12717" max="12717" width="18.140625" style="59" customWidth="1"/>
    <col min="12718" max="12718" width="32.140625" style="59" customWidth="1"/>
    <col min="12719" max="12719" width="86.7109375" style="59" customWidth="1"/>
    <col min="12720" max="12728" width="23.140625" style="59" customWidth="1"/>
    <col min="12729" max="12729" width="91.42578125" style="59" customWidth="1"/>
    <col min="12730" max="12735" width="19.140625" style="59" customWidth="1"/>
    <col min="12736" max="12968" width="9.140625" style="59"/>
    <col min="12969" max="12970" width="12.28515625" style="59" customWidth="1"/>
    <col min="12971" max="12971" width="13.42578125" style="59" customWidth="1"/>
    <col min="12972" max="12972" width="59.140625" style="59" customWidth="1"/>
    <col min="12973" max="12973" width="18.140625" style="59" customWidth="1"/>
    <col min="12974" max="12974" width="32.140625" style="59" customWidth="1"/>
    <col min="12975" max="12975" width="86.7109375" style="59" customWidth="1"/>
    <col min="12976" max="12984" width="23.140625" style="59" customWidth="1"/>
    <col min="12985" max="12985" width="91.42578125" style="59" customWidth="1"/>
    <col min="12986" max="12991" width="19.140625" style="59" customWidth="1"/>
    <col min="12992" max="13224" width="9.140625" style="59"/>
    <col min="13225" max="13226" width="12.28515625" style="59" customWidth="1"/>
    <col min="13227" max="13227" width="13.42578125" style="59" customWidth="1"/>
    <col min="13228" max="13228" width="59.140625" style="59" customWidth="1"/>
    <col min="13229" max="13229" width="18.140625" style="59" customWidth="1"/>
    <col min="13230" max="13230" width="32.140625" style="59" customWidth="1"/>
    <col min="13231" max="13231" width="86.7109375" style="59" customWidth="1"/>
    <col min="13232" max="13240" width="23.140625" style="59" customWidth="1"/>
    <col min="13241" max="13241" width="91.42578125" style="59" customWidth="1"/>
    <col min="13242" max="13247" width="19.140625" style="59" customWidth="1"/>
    <col min="13248" max="13480" width="9.140625" style="59"/>
    <col min="13481" max="13482" width="12.28515625" style="59" customWidth="1"/>
    <col min="13483" max="13483" width="13.42578125" style="59" customWidth="1"/>
    <col min="13484" max="13484" width="59.140625" style="59" customWidth="1"/>
    <col min="13485" max="13485" width="18.140625" style="59" customWidth="1"/>
    <col min="13486" max="13486" width="32.140625" style="59" customWidth="1"/>
    <col min="13487" max="13487" width="86.7109375" style="59" customWidth="1"/>
    <col min="13488" max="13496" width="23.140625" style="59" customWidth="1"/>
    <col min="13497" max="13497" width="91.42578125" style="59" customWidth="1"/>
    <col min="13498" max="13503" width="19.140625" style="59" customWidth="1"/>
    <col min="13504" max="13736" width="9.140625" style="59"/>
    <col min="13737" max="13738" width="12.28515625" style="59" customWidth="1"/>
    <col min="13739" max="13739" width="13.42578125" style="59" customWidth="1"/>
    <col min="13740" max="13740" width="59.140625" style="59" customWidth="1"/>
    <col min="13741" max="13741" width="18.140625" style="59" customWidth="1"/>
    <col min="13742" max="13742" width="32.140625" style="59" customWidth="1"/>
    <col min="13743" max="13743" width="86.7109375" style="59" customWidth="1"/>
    <col min="13744" max="13752" width="23.140625" style="59" customWidth="1"/>
    <col min="13753" max="13753" width="91.42578125" style="59" customWidth="1"/>
    <col min="13754" max="13759" width="19.140625" style="59" customWidth="1"/>
    <col min="13760" max="13992" width="9.140625" style="59"/>
    <col min="13993" max="13994" width="12.28515625" style="59" customWidth="1"/>
    <col min="13995" max="13995" width="13.42578125" style="59" customWidth="1"/>
    <col min="13996" max="13996" width="59.140625" style="59" customWidth="1"/>
    <col min="13997" max="13997" width="18.140625" style="59" customWidth="1"/>
    <col min="13998" max="13998" width="32.140625" style="59" customWidth="1"/>
    <col min="13999" max="13999" width="86.7109375" style="59" customWidth="1"/>
    <col min="14000" max="14008" width="23.140625" style="59" customWidth="1"/>
    <col min="14009" max="14009" width="91.42578125" style="59" customWidth="1"/>
    <col min="14010" max="14015" width="19.140625" style="59" customWidth="1"/>
    <col min="14016" max="14248" width="9.140625" style="59"/>
    <col min="14249" max="14250" width="12.28515625" style="59" customWidth="1"/>
    <col min="14251" max="14251" width="13.42578125" style="59" customWidth="1"/>
    <col min="14252" max="14252" width="59.140625" style="59" customWidth="1"/>
    <col min="14253" max="14253" width="18.140625" style="59" customWidth="1"/>
    <col min="14254" max="14254" width="32.140625" style="59" customWidth="1"/>
    <col min="14255" max="14255" width="86.7109375" style="59" customWidth="1"/>
    <col min="14256" max="14264" width="23.140625" style="59" customWidth="1"/>
    <col min="14265" max="14265" width="91.42578125" style="59" customWidth="1"/>
    <col min="14266" max="14271" width="19.140625" style="59" customWidth="1"/>
    <col min="14272" max="14504" width="9.140625" style="59"/>
    <col min="14505" max="14506" width="12.28515625" style="59" customWidth="1"/>
    <col min="14507" max="14507" width="13.42578125" style="59" customWidth="1"/>
    <col min="14508" max="14508" width="59.140625" style="59" customWidth="1"/>
    <col min="14509" max="14509" width="18.140625" style="59" customWidth="1"/>
    <col min="14510" max="14510" width="32.140625" style="59" customWidth="1"/>
    <col min="14511" max="14511" width="86.7109375" style="59" customWidth="1"/>
    <col min="14512" max="14520" width="23.140625" style="59" customWidth="1"/>
    <col min="14521" max="14521" width="91.42578125" style="59" customWidth="1"/>
    <col min="14522" max="14527" width="19.140625" style="59" customWidth="1"/>
    <col min="14528" max="14760" width="9.140625" style="59"/>
    <col min="14761" max="14762" width="12.28515625" style="59" customWidth="1"/>
    <col min="14763" max="14763" width="13.42578125" style="59" customWidth="1"/>
    <col min="14764" max="14764" width="59.140625" style="59" customWidth="1"/>
    <col min="14765" max="14765" width="18.140625" style="59" customWidth="1"/>
    <col min="14766" max="14766" width="32.140625" style="59" customWidth="1"/>
    <col min="14767" max="14767" width="86.7109375" style="59" customWidth="1"/>
    <col min="14768" max="14776" width="23.140625" style="59" customWidth="1"/>
    <col min="14777" max="14777" width="91.42578125" style="59" customWidth="1"/>
    <col min="14778" max="14783" width="19.140625" style="59" customWidth="1"/>
    <col min="14784" max="15016" width="9.140625" style="59"/>
    <col min="15017" max="15018" width="12.28515625" style="59" customWidth="1"/>
    <col min="15019" max="15019" width="13.42578125" style="59" customWidth="1"/>
    <col min="15020" max="15020" width="59.140625" style="59" customWidth="1"/>
    <col min="15021" max="15021" width="18.140625" style="59" customWidth="1"/>
    <col min="15022" max="15022" width="32.140625" style="59" customWidth="1"/>
    <col min="15023" max="15023" width="86.7109375" style="59" customWidth="1"/>
    <col min="15024" max="15032" width="23.140625" style="59" customWidth="1"/>
    <col min="15033" max="15033" width="91.42578125" style="59" customWidth="1"/>
    <col min="15034" max="15039" width="19.140625" style="59" customWidth="1"/>
    <col min="15040" max="15272" width="9.140625" style="59"/>
    <col min="15273" max="15274" width="12.28515625" style="59" customWidth="1"/>
    <col min="15275" max="15275" width="13.42578125" style="59" customWidth="1"/>
    <col min="15276" max="15276" width="59.140625" style="59" customWidth="1"/>
    <col min="15277" max="15277" width="18.140625" style="59" customWidth="1"/>
    <col min="15278" max="15278" width="32.140625" style="59" customWidth="1"/>
    <col min="15279" max="15279" width="86.7109375" style="59" customWidth="1"/>
    <col min="15280" max="15288" width="23.140625" style="59" customWidth="1"/>
    <col min="15289" max="15289" width="91.42578125" style="59" customWidth="1"/>
    <col min="15290" max="15295" width="19.140625" style="59" customWidth="1"/>
    <col min="15296" max="15528" width="9.140625" style="59"/>
    <col min="15529" max="15530" width="12.28515625" style="59" customWidth="1"/>
    <col min="15531" max="15531" width="13.42578125" style="59" customWidth="1"/>
    <col min="15532" max="15532" width="59.140625" style="59" customWidth="1"/>
    <col min="15533" max="15533" width="18.140625" style="59" customWidth="1"/>
    <col min="15534" max="15534" width="32.140625" style="59" customWidth="1"/>
    <col min="15535" max="15535" width="86.7109375" style="59" customWidth="1"/>
    <col min="15536" max="15544" width="23.140625" style="59" customWidth="1"/>
    <col min="15545" max="15545" width="91.42578125" style="59" customWidth="1"/>
    <col min="15546" max="15551" width="19.140625" style="59" customWidth="1"/>
    <col min="15552" max="15784" width="9.140625" style="59"/>
    <col min="15785" max="15786" width="12.28515625" style="59" customWidth="1"/>
    <col min="15787" max="15787" width="13.42578125" style="59" customWidth="1"/>
    <col min="15788" max="15788" width="59.140625" style="59" customWidth="1"/>
    <col min="15789" max="15789" width="18.140625" style="59" customWidth="1"/>
    <col min="15790" max="15790" width="32.140625" style="59" customWidth="1"/>
    <col min="15791" max="15791" width="86.7109375" style="59" customWidth="1"/>
    <col min="15792" max="15800" width="23.140625" style="59" customWidth="1"/>
    <col min="15801" max="15801" width="91.42578125" style="59" customWidth="1"/>
    <col min="15802" max="15807" width="19.140625" style="59" customWidth="1"/>
    <col min="15808" max="16040" width="9.140625" style="59"/>
    <col min="16041" max="16042" width="12.28515625" style="59" customWidth="1"/>
    <col min="16043" max="16043" width="13.42578125" style="59" customWidth="1"/>
    <col min="16044" max="16044" width="59.140625" style="59" customWidth="1"/>
    <col min="16045" max="16045" width="18.140625" style="59" customWidth="1"/>
    <col min="16046" max="16046" width="32.140625" style="59" customWidth="1"/>
    <col min="16047" max="16047" width="86.7109375" style="59" customWidth="1"/>
    <col min="16048" max="16056" width="23.140625" style="59" customWidth="1"/>
    <col min="16057" max="16057" width="91.42578125" style="59" customWidth="1"/>
    <col min="16058" max="16063" width="19.140625" style="59" customWidth="1"/>
    <col min="16064" max="16321" width="9.140625" style="59"/>
    <col min="16322" max="16323" width="9.140625" style="59" customWidth="1"/>
    <col min="16324" max="16384" width="9.140625" style="59"/>
  </cols>
  <sheetData>
    <row r="1" spans="1:9" ht="77.25" customHeight="1" x14ac:dyDescent="0.25">
      <c r="A1" s="70"/>
      <c r="B1" s="71"/>
      <c r="C1" s="74" t="s">
        <v>952</v>
      </c>
      <c r="D1" s="74"/>
      <c r="E1" s="74"/>
    </row>
    <row r="2" spans="1:9" ht="77.25" customHeight="1" x14ac:dyDescent="0.25">
      <c r="A2" s="71"/>
      <c r="B2" s="72"/>
      <c r="C2" s="74" t="s">
        <v>953</v>
      </c>
      <c r="D2" s="74"/>
      <c r="E2" s="74"/>
    </row>
    <row r="3" spans="1:9" ht="47.25" customHeight="1" x14ac:dyDescent="0.25">
      <c r="A3" s="77" t="s">
        <v>950</v>
      </c>
      <c r="B3" s="78"/>
      <c r="C3" s="78"/>
      <c r="D3" s="78"/>
      <c r="E3" s="78"/>
    </row>
    <row r="4" spans="1:9" x14ac:dyDescent="0.25">
      <c r="A4" s="76"/>
      <c r="B4" s="76"/>
      <c r="C4" s="76"/>
      <c r="D4" s="76"/>
      <c r="E4" s="69" t="s">
        <v>951</v>
      </c>
    </row>
    <row r="5" spans="1:9" ht="52.5" customHeight="1" x14ac:dyDescent="0.25">
      <c r="A5" s="73" t="s">
        <v>647</v>
      </c>
      <c r="B5" s="60" t="s">
        <v>367</v>
      </c>
      <c r="C5" s="65" t="s">
        <v>45</v>
      </c>
      <c r="D5" s="65" t="s">
        <v>46</v>
      </c>
      <c r="E5" s="65" t="s">
        <v>949</v>
      </c>
    </row>
    <row r="6" spans="1:9" x14ac:dyDescent="0.25">
      <c r="A6" s="62" t="s">
        <v>368</v>
      </c>
      <c r="B6" s="63" t="s">
        <v>369</v>
      </c>
      <c r="C6" s="65">
        <f>C7+C17+C40+C47+C55+C61+C82+C98+C117+C133+C140+C143+C188</f>
        <v>29058315692</v>
      </c>
      <c r="D6" s="65">
        <f>D7+D17+D40+D47+D55+D61+D82+D98+D117+D133+D140+D143+D188</f>
        <v>34040796000</v>
      </c>
      <c r="E6" s="65">
        <f>E7+E17+E40+E47+E55+E61+E82+E98+E117+E133+E140+E143+E188</f>
        <v>36586825000</v>
      </c>
      <c r="G6" s="61"/>
      <c r="I6" s="61"/>
    </row>
    <row r="7" spans="1:9" x14ac:dyDescent="0.25">
      <c r="A7" s="62" t="s">
        <v>370</v>
      </c>
      <c r="B7" s="63" t="s">
        <v>371</v>
      </c>
      <c r="C7" s="65">
        <f t="shared" ref="C7" si="0">C8+C12</f>
        <v>17131551000</v>
      </c>
      <c r="D7" s="65">
        <f t="shared" ref="D7" si="1">D8+D12</f>
        <v>19021172000</v>
      </c>
      <c r="E7" s="65">
        <f t="shared" ref="E7" si="2">E8+E12</f>
        <v>20289698000</v>
      </c>
    </row>
    <row r="8" spans="1:9" x14ac:dyDescent="0.25">
      <c r="A8" s="62" t="s">
        <v>372</v>
      </c>
      <c r="B8" s="63" t="s">
        <v>373</v>
      </c>
      <c r="C8" s="65">
        <f>C9</f>
        <v>6128201000</v>
      </c>
      <c r="D8" s="65">
        <f>D9</f>
        <v>6898194000</v>
      </c>
      <c r="E8" s="65">
        <f>E9</f>
        <v>7260746000</v>
      </c>
    </row>
    <row r="9" spans="1:9" ht="47.25" x14ac:dyDescent="0.25">
      <c r="A9" s="62" t="s">
        <v>374</v>
      </c>
      <c r="B9" s="63" t="s">
        <v>375</v>
      </c>
      <c r="C9" s="65">
        <f t="shared" ref="C9" si="3">SUM(C10:C11)</f>
        <v>6128201000</v>
      </c>
      <c r="D9" s="65">
        <f t="shared" ref="D9" si="4">SUM(D10:D11)</f>
        <v>6898194000</v>
      </c>
      <c r="E9" s="65">
        <f t="shared" ref="E9" si="5">SUM(E10:E11)</f>
        <v>7260746000</v>
      </c>
    </row>
    <row r="10" spans="1:9" ht="63" x14ac:dyDescent="0.25">
      <c r="A10" s="62" t="s">
        <v>376</v>
      </c>
      <c r="B10" s="63" t="s">
        <v>377</v>
      </c>
      <c r="C10" s="65">
        <v>5479215000</v>
      </c>
      <c r="D10" s="65">
        <v>5844686000</v>
      </c>
      <c r="E10" s="65">
        <v>6207404000</v>
      </c>
    </row>
    <row r="11" spans="1:9" ht="63" x14ac:dyDescent="0.25">
      <c r="A11" s="62" t="s">
        <v>378</v>
      </c>
      <c r="B11" s="63" t="s">
        <v>379</v>
      </c>
      <c r="C11" s="65">
        <v>648986000</v>
      </c>
      <c r="D11" s="65">
        <v>1053508000</v>
      </c>
      <c r="E11" s="65">
        <v>1053342000</v>
      </c>
    </row>
    <row r="12" spans="1:9" x14ac:dyDescent="0.25">
      <c r="A12" s="62" t="s">
        <v>380</v>
      </c>
      <c r="B12" s="63" t="s">
        <v>381</v>
      </c>
      <c r="C12" s="65">
        <f t="shared" ref="C12" si="6">SUM(C13:C16)</f>
        <v>11003350000</v>
      </c>
      <c r="D12" s="65">
        <f t="shared" ref="D12" si="7">SUM(D13:D16)</f>
        <v>12122978000</v>
      </c>
      <c r="E12" s="65">
        <f t="shared" ref="E12" si="8">SUM(E13:E16)</f>
        <v>13028952000</v>
      </c>
    </row>
    <row r="13" spans="1:9" ht="94.5" x14ac:dyDescent="0.25">
      <c r="A13" s="62" t="s">
        <v>382</v>
      </c>
      <c r="B13" s="63" t="s">
        <v>383</v>
      </c>
      <c r="C13" s="65">
        <v>10588409000</v>
      </c>
      <c r="D13" s="65">
        <v>11730095000</v>
      </c>
      <c r="E13" s="65">
        <v>12609406000</v>
      </c>
    </row>
    <row r="14" spans="1:9" ht="141.75" x14ac:dyDescent="0.25">
      <c r="A14" s="62" t="s">
        <v>384</v>
      </c>
      <c r="B14" s="63" t="s">
        <v>385</v>
      </c>
      <c r="C14" s="65">
        <v>157198000</v>
      </c>
      <c r="D14" s="65">
        <v>144519000</v>
      </c>
      <c r="E14" s="65">
        <v>155352000</v>
      </c>
    </row>
    <row r="15" spans="1:9" ht="63" x14ac:dyDescent="0.25">
      <c r="A15" s="62" t="s">
        <v>386</v>
      </c>
      <c r="B15" s="63" t="s">
        <v>677</v>
      </c>
      <c r="C15" s="65">
        <v>203868000</v>
      </c>
      <c r="D15" s="65">
        <v>168605000</v>
      </c>
      <c r="E15" s="65">
        <v>181244000</v>
      </c>
    </row>
    <row r="16" spans="1:9" ht="110.25" x14ac:dyDescent="0.25">
      <c r="A16" s="62" t="s">
        <v>387</v>
      </c>
      <c r="B16" s="63" t="s">
        <v>678</v>
      </c>
      <c r="C16" s="65">
        <v>53875000</v>
      </c>
      <c r="D16" s="65">
        <v>79759000</v>
      </c>
      <c r="E16" s="65">
        <v>82950000</v>
      </c>
    </row>
    <row r="17" spans="1:7" ht="47.25" x14ac:dyDescent="0.25">
      <c r="A17" s="62" t="s">
        <v>388</v>
      </c>
      <c r="B17" s="63" t="s">
        <v>389</v>
      </c>
      <c r="C17" s="65">
        <f>C19+C20+C21+C28+C31+C34+C37+C24+C26+C27+C25</f>
        <v>4758744870</v>
      </c>
      <c r="D17" s="65">
        <f>D19+D20+D21+D28+D31+D34+D37+D24+D26+D27+D25</f>
        <v>5756118000</v>
      </c>
      <c r="E17" s="65">
        <f>E19+E20+E21+E28+E31+E34+E37+E24+E26+E27+E25</f>
        <v>6922877000</v>
      </c>
    </row>
    <row r="18" spans="1:7" ht="47.25" x14ac:dyDescent="0.25">
      <c r="A18" s="62" t="s">
        <v>755</v>
      </c>
      <c r="B18" s="63" t="s">
        <v>754</v>
      </c>
      <c r="C18" s="65">
        <f>C19+C20+C21+C28+C31+C34+C37+C24+C26+C27+C25</f>
        <v>4758744870</v>
      </c>
      <c r="D18" s="65">
        <f>D19+D20+D21+D28+D31+D34+D37+D24+D26+D27</f>
        <v>5756118000</v>
      </c>
      <c r="E18" s="65">
        <f>E19+E20+E21+E28+E31+E34+E37+E24+E26+E27</f>
        <v>6922877000</v>
      </c>
      <c r="G18" s="61"/>
    </row>
    <row r="19" spans="1:7" ht="31.5" x14ac:dyDescent="0.25">
      <c r="A19" s="62" t="s">
        <v>390</v>
      </c>
      <c r="B19" s="63" t="s">
        <v>391</v>
      </c>
      <c r="C19" s="65">
        <v>493562481</v>
      </c>
      <c r="D19" s="65">
        <v>620642000</v>
      </c>
      <c r="E19" s="65">
        <v>647627000</v>
      </c>
    </row>
    <row r="20" spans="1:7" ht="31.5" x14ac:dyDescent="0.25">
      <c r="A20" s="62" t="s">
        <v>392</v>
      </c>
      <c r="B20" s="63" t="s">
        <v>393</v>
      </c>
      <c r="C20" s="65">
        <v>181698000</v>
      </c>
      <c r="D20" s="65">
        <v>156809000</v>
      </c>
      <c r="E20" s="65">
        <v>163626000</v>
      </c>
    </row>
    <row r="21" spans="1:7" ht="189" x14ac:dyDescent="0.25">
      <c r="A21" s="62" t="s">
        <v>394</v>
      </c>
      <c r="B21" s="63" t="s">
        <v>395</v>
      </c>
      <c r="C21" s="65">
        <f t="shared" ref="C21" si="9">SUM(C22:C23)</f>
        <v>856066300</v>
      </c>
      <c r="D21" s="65">
        <f t="shared" ref="D21" si="10">SUM(D22:D23)</f>
        <v>1049005000</v>
      </c>
      <c r="E21" s="65">
        <f t="shared" ref="E21" si="11">SUM(E22:E23)</f>
        <v>1189462000</v>
      </c>
    </row>
    <row r="22" spans="1:7" ht="220.5" x14ac:dyDescent="0.25">
      <c r="A22" s="62" t="s">
        <v>396</v>
      </c>
      <c r="B22" s="63" t="s">
        <v>397</v>
      </c>
      <c r="C22" s="65">
        <v>489767500</v>
      </c>
      <c r="D22" s="65">
        <v>607824000</v>
      </c>
      <c r="E22" s="65">
        <v>722912000</v>
      </c>
    </row>
    <row r="23" spans="1:7" ht="283.5" x14ac:dyDescent="0.25">
      <c r="A23" s="62" t="s">
        <v>623</v>
      </c>
      <c r="B23" s="63" t="s">
        <v>398</v>
      </c>
      <c r="C23" s="65">
        <v>366298800</v>
      </c>
      <c r="D23" s="65">
        <v>441181000</v>
      </c>
      <c r="E23" s="65">
        <v>466550000</v>
      </c>
    </row>
    <row r="24" spans="1:7" ht="173.25" x14ac:dyDescent="0.25">
      <c r="A24" s="62" t="s">
        <v>747</v>
      </c>
      <c r="B24" s="63" t="s">
        <v>748</v>
      </c>
      <c r="C24" s="65">
        <v>5260000</v>
      </c>
      <c r="D24" s="65">
        <v>4600000</v>
      </c>
      <c r="E24" s="65">
        <v>4800000</v>
      </c>
    </row>
    <row r="25" spans="1:7" ht="173.25" x14ac:dyDescent="0.25">
      <c r="A25" s="62" t="s">
        <v>880</v>
      </c>
      <c r="B25" s="63" t="s">
        <v>881</v>
      </c>
      <c r="C25" s="65">
        <v>10000</v>
      </c>
      <c r="D25" s="65"/>
      <c r="E25" s="65"/>
    </row>
    <row r="26" spans="1:7" ht="126" x14ac:dyDescent="0.25">
      <c r="A26" s="62" t="s">
        <v>749</v>
      </c>
      <c r="B26" s="63" t="s">
        <v>750</v>
      </c>
      <c r="C26" s="65">
        <v>445000</v>
      </c>
      <c r="D26" s="65">
        <v>300000</v>
      </c>
      <c r="E26" s="65">
        <v>300000</v>
      </c>
    </row>
    <row r="27" spans="1:7" ht="126" x14ac:dyDescent="0.25">
      <c r="A27" s="62" t="s">
        <v>751</v>
      </c>
      <c r="B27" s="63" t="s">
        <v>752</v>
      </c>
      <c r="C27" s="65">
        <v>1300000</v>
      </c>
      <c r="D27" s="65">
        <v>4400000</v>
      </c>
      <c r="E27" s="65">
        <v>5100000</v>
      </c>
    </row>
    <row r="28" spans="1:7" ht="94.5" x14ac:dyDescent="0.25">
      <c r="A28" s="62" t="s">
        <v>399</v>
      </c>
      <c r="B28" s="63" t="s">
        <v>400</v>
      </c>
      <c r="C28" s="65">
        <f t="shared" ref="C28" si="12">SUM(C29:C30)</f>
        <v>1465067640</v>
      </c>
      <c r="D28" s="65">
        <f>SUM(D29:D30)</f>
        <v>1807222000</v>
      </c>
      <c r="E28" s="65">
        <f>SUM(E29:E30)</f>
        <v>2260859000</v>
      </c>
    </row>
    <row r="29" spans="1:7" ht="157.5" x14ac:dyDescent="0.25">
      <c r="A29" s="62" t="s">
        <v>618</v>
      </c>
      <c r="B29" s="63" t="s">
        <v>401</v>
      </c>
      <c r="C29" s="65">
        <v>1401658599</v>
      </c>
      <c r="D29" s="65">
        <v>1663854000</v>
      </c>
      <c r="E29" s="65">
        <v>1763042000</v>
      </c>
    </row>
    <row r="30" spans="1:7" ht="157.5" x14ac:dyDescent="0.25">
      <c r="A30" s="62" t="s">
        <v>619</v>
      </c>
      <c r="B30" s="63" t="s">
        <v>402</v>
      </c>
      <c r="C30" s="65">
        <v>63409041</v>
      </c>
      <c r="D30" s="65">
        <v>143368000</v>
      </c>
      <c r="E30" s="65">
        <v>497817000</v>
      </c>
    </row>
    <row r="31" spans="1:7" ht="110.25" x14ac:dyDescent="0.25">
      <c r="A31" s="62" t="s">
        <v>403</v>
      </c>
      <c r="B31" s="63" t="s">
        <v>404</v>
      </c>
      <c r="C31" s="65">
        <f>SUM(C32:C33)</f>
        <v>10645664</v>
      </c>
      <c r="D31" s="65">
        <f>SUM(D32:D33)</f>
        <v>9068000</v>
      </c>
      <c r="E31" s="65">
        <f>SUM(E32:E33)</f>
        <v>11148000</v>
      </c>
    </row>
    <row r="32" spans="1:7" ht="173.25" x14ac:dyDescent="0.25">
      <c r="A32" s="62" t="s">
        <v>620</v>
      </c>
      <c r="B32" s="63" t="s">
        <v>405</v>
      </c>
      <c r="C32" s="65">
        <v>10192172</v>
      </c>
      <c r="D32" s="65">
        <v>8349000</v>
      </c>
      <c r="E32" s="65">
        <v>8693000</v>
      </c>
    </row>
    <row r="33" spans="1:5" ht="173.25" x14ac:dyDescent="0.25">
      <c r="A33" s="62" t="s">
        <v>621</v>
      </c>
      <c r="B33" s="63" t="s">
        <v>406</v>
      </c>
      <c r="C33" s="65">
        <v>453492</v>
      </c>
      <c r="D33" s="65">
        <v>719000</v>
      </c>
      <c r="E33" s="65">
        <v>2455000</v>
      </c>
    </row>
    <row r="34" spans="1:5" ht="94.5" x14ac:dyDescent="0.25">
      <c r="A34" s="62" t="s">
        <v>407</v>
      </c>
      <c r="B34" s="63" t="s">
        <v>408</v>
      </c>
      <c r="C34" s="65">
        <f>SUM(C35:C36)</f>
        <v>1996318455</v>
      </c>
      <c r="D34" s="65">
        <f>SUM(D35:D36)</f>
        <v>2353996000</v>
      </c>
      <c r="E34" s="65">
        <f>SUM(E35:E36)</f>
        <v>2926911000</v>
      </c>
    </row>
    <row r="35" spans="1:5" ht="157.5" x14ac:dyDescent="0.25">
      <c r="A35" s="62" t="s">
        <v>622</v>
      </c>
      <c r="B35" s="63" t="s">
        <v>409</v>
      </c>
      <c r="C35" s="65">
        <v>1909010938</v>
      </c>
      <c r="D35" s="65">
        <v>2167252000</v>
      </c>
      <c r="E35" s="65">
        <v>2282436000</v>
      </c>
    </row>
    <row r="36" spans="1:5" ht="157.5" x14ac:dyDescent="0.25">
      <c r="A36" s="62" t="s">
        <v>624</v>
      </c>
      <c r="B36" s="63" t="s">
        <v>410</v>
      </c>
      <c r="C36" s="65">
        <v>87307517</v>
      </c>
      <c r="D36" s="65">
        <v>186744000</v>
      </c>
      <c r="E36" s="65">
        <v>644475000</v>
      </c>
    </row>
    <row r="37" spans="1:5" ht="94.5" x14ac:dyDescent="0.25">
      <c r="A37" s="62" t="s">
        <v>411</v>
      </c>
      <c r="B37" s="63" t="s">
        <v>412</v>
      </c>
      <c r="C37" s="65">
        <f>SUM(C38:C39)</f>
        <v>-251628670</v>
      </c>
      <c r="D37" s="65">
        <f>SUM(D38:D39)</f>
        <v>-249924000</v>
      </c>
      <c r="E37" s="65">
        <f>SUM(E38:E39)</f>
        <v>-286956000</v>
      </c>
    </row>
    <row r="38" spans="1:5" ht="157.5" x14ac:dyDescent="0.25">
      <c r="A38" s="62" t="s">
        <v>625</v>
      </c>
      <c r="B38" s="63" t="s">
        <v>413</v>
      </c>
      <c r="C38" s="65">
        <v>-240841575</v>
      </c>
      <c r="D38" s="65">
        <v>-230097000</v>
      </c>
      <c r="E38" s="65">
        <v>-223771000</v>
      </c>
    </row>
    <row r="39" spans="1:5" ht="157.5" x14ac:dyDescent="0.25">
      <c r="A39" s="62" t="s">
        <v>626</v>
      </c>
      <c r="B39" s="63" t="s">
        <v>414</v>
      </c>
      <c r="C39" s="65">
        <v>-10787095</v>
      </c>
      <c r="D39" s="65">
        <v>-19827000</v>
      </c>
      <c r="E39" s="65">
        <v>-63185000</v>
      </c>
    </row>
    <row r="40" spans="1:5" x14ac:dyDescent="0.25">
      <c r="A40" s="62" t="s">
        <v>415</v>
      </c>
      <c r="B40" s="63" t="s">
        <v>416</v>
      </c>
      <c r="C40" s="65">
        <f>C41+C46</f>
        <v>2443674173</v>
      </c>
      <c r="D40" s="65">
        <f>D41+D46</f>
        <v>3277240000</v>
      </c>
      <c r="E40" s="65">
        <f>E41+E46</f>
        <v>3277240000</v>
      </c>
    </row>
    <row r="41" spans="1:5" ht="31.5" x14ac:dyDescent="0.25">
      <c r="A41" s="62" t="s">
        <v>417</v>
      </c>
      <c r="B41" s="64" t="s">
        <v>418</v>
      </c>
      <c r="C41" s="65">
        <f>C42+C44</f>
        <v>2441613173</v>
      </c>
      <c r="D41" s="65">
        <f>D42+D44</f>
        <v>3277240000</v>
      </c>
      <c r="E41" s="65">
        <f>E42+E44</f>
        <v>3277240000</v>
      </c>
    </row>
    <row r="42" spans="1:5" ht="47.25" x14ac:dyDescent="0.25">
      <c r="A42" s="62" t="s">
        <v>419</v>
      </c>
      <c r="B42" s="64" t="s">
        <v>420</v>
      </c>
      <c r="C42" s="65">
        <f t="shared" ref="C42:E42" si="13">C43</f>
        <v>1716613173</v>
      </c>
      <c r="D42" s="65">
        <f t="shared" si="13"/>
        <v>2261296000</v>
      </c>
      <c r="E42" s="65">
        <f t="shared" si="13"/>
        <v>2261296000</v>
      </c>
    </row>
    <row r="43" spans="1:5" ht="47.25" x14ac:dyDescent="0.25">
      <c r="A43" s="62" t="s">
        <v>421</v>
      </c>
      <c r="B43" s="64" t="s">
        <v>420</v>
      </c>
      <c r="C43" s="65">
        <v>1716613173</v>
      </c>
      <c r="D43" s="65">
        <v>2261296000</v>
      </c>
      <c r="E43" s="65">
        <v>2261296000</v>
      </c>
    </row>
    <row r="44" spans="1:5" ht="47.25" x14ac:dyDescent="0.25">
      <c r="A44" s="62" t="s">
        <v>422</v>
      </c>
      <c r="B44" s="64" t="s">
        <v>423</v>
      </c>
      <c r="C44" s="65">
        <f t="shared" ref="C44:E44" si="14">C45</f>
        <v>725000000</v>
      </c>
      <c r="D44" s="65">
        <f t="shared" si="14"/>
        <v>1015944000</v>
      </c>
      <c r="E44" s="65">
        <f t="shared" si="14"/>
        <v>1015944000</v>
      </c>
    </row>
    <row r="45" spans="1:5" ht="78.75" x14ac:dyDescent="0.25">
      <c r="A45" s="62" t="s">
        <v>424</v>
      </c>
      <c r="B45" s="64" t="s">
        <v>871</v>
      </c>
      <c r="C45" s="65">
        <v>725000000</v>
      </c>
      <c r="D45" s="65">
        <v>1015944000</v>
      </c>
      <c r="E45" s="65">
        <v>1015944000</v>
      </c>
    </row>
    <row r="46" spans="1:5" x14ac:dyDescent="0.25">
      <c r="A46" s="62" t="s">
        <v>834</v>
      </c>
      <c r="B46" s="64" t="s">
        <v>835</v>
      </c>
      <c r="C46" s="65">
        <v>2061000</v>
      </c>
      <c r="D46" s="65">
        <v>0</v>
      </c>
      <c r="E46" s="65">
        <v>0</v>
      </c>
    </row>
    <row r="47" spans="1:5" x14ac:dyDescent="0.25">
      <c r="A47" s="62" t="s">
        <v>425</v>
      </c>
      <c r="B47" s="63" t="s">
        <v>426</v>
      </c>
      <c r="C47" s="65">
        <f>C48+C51+C54</f>
        <v>3672080000</v>
      </c>
      <c r="D47" s="65">
        <f>D48+D51+D54</f>
        <v>4819338000</v>
      </c>
      <c r="E47" s="65">
        <f>E48+E51+E54</f>
        <v>4920310000</v>
      </c>
    </row>
    <row r="48" spans="1:5" x14ac:dyDescent="0.25">
      <c r="A48" s="62" t="s">
        <v>427</v>
      </c>
      <c r="B48" s="63" t="s">
        <v>428</v>
      </c>
      <c r="C48" s="65">
        <f t="shared" ref="C48" si="15">SUM(C49:C50)</f>
        <v>2574624000</v>
      </c>
      <c r="D48" s="65">
        <f t="shared" ref="D48" si="16">SUM(D49:D50)</f>
        <v>3656569000</v>
      </c>
      <c r="E48" s="65">
        <f t="shared" ref="E48" si="17">SUM(E49:E50)</f>
        <v>3710016000</v>
      </c>
    </row>
    <row r="49" spans="1:5" ht="31.5" x14ac:dyDescent="0.25">
      <c r="A49" s="62" t="s">
        <v>429</v>
      </c>
      <c r="B49" s="63" t="s">
        <v>430</v>
      </c>
      <c r="C49" s="65">
        <v>2515408000</v>
      </c>
      <c r="D49" s="65">
        <v>3587094000</v>
      </c>
      <c r="E49" s="65">
        <v>3640523000</v>
      </c>
    </row>
    <row r="50" spans="1:5" ht="31.5" x14ac:dyDescent="0.25">
      <c r="A50" s="62" t="s">
        <v>431</v>
      </c>
      <c r="B50" s="63" t="s">
        <v>432</v>
      </c>
      <c r="C50" s="65">
        <v>59216000</v>
      </c>
      <c r="D50" s="65">
        <v>69475000</v>
      </c>
      <c r="E50" s="65">
        <v>69493000</v>
      </c>
    </row>
    <row r="51" spans="1:5" x14ac:dyDescent="0.25">
      <c r="A51" s="62" t="s">
        <v>433</v>
      </c>
      <c r="B51" s="63" t="s">
        <v>434</v>
      </c>
      <c r="C51" s="65">
        <f t="shared" ref="C51" si="18">SUM(C52:C53)</f>
        <v>1054184000</v>
      </c>
      <c r="D51" s="65">
        <f t="shared" ref="D51" si="19">SUM(D52:D53)</f>
        <v>1116377000</v>
      </c>
      <c r="E51" s="65">
        <f t="shared" ref="E51" si="20">SUM(E52:E53)</f>
        <v>1163902000</v>
      </c>
    </row>
    <row r="52" spans="1:5" x14ac:dyDescent="0.25">
      <c r="A52" s="62" t="s">
        <v>435</v>
      </c>
      <c r="B52" s="63" t="s">
        <v>436</v>
      </c>
      <c r="C52" s="65">
        <v>223256250</v>
      </c>
      <c r="D52" s="65">
        <v>192150000</v>
      </c>
      <c r="E52" s="65">
        <v>192150000</v>
      </c>
    </row>
    <row r="53" spans="1:5" x14ac:dyDescent="0.25">
      <c r="A53" s="62" t="s">
        <v>437</v>
      </c>
      <c r="B53" s="63" t="s">
        <v>438</v>
      </c>
      <c r="C53" s="65">
        <v>830927750</v>
      </c>
      <c r="D53" s="65">
        <v>924227000</v>
      </c>
      <c r="E53" s="65">
        <v>971752000</v>
      </c>
    </row>
    <row r="54" spans="1:5" x14ac:dyDescent="0.25">
      <c r="A54" s="62" t="s">
        <v>439</v>
      </c>
      <c r="B54" s="63" t="s">
        <v>440</v>
      </c>
      <c r="C54" s="65">
        <v>43272000</v>
      </c>
      <c r="D54" s="65">
        <v>46392000</v>
      </c>
      <c r="E54" s="65">
        <v>46392000</v>
      </c>
    </row>
    <row r="55" spans="1:5" ht="47.25" x14ac:dyDescent="0.25">
      <c r="A55" s="62" t="s">
        <v>441</v>
      </c>
      <c r="B55" s="63" t="s">
        <v>442</v>
      </c>
      <c r="C55" s="65">
        <f>C56+C59</f>
        <v>19942000</v>
      </c>
      <c r="D55" s="65">
        <f>D56+D59</f>
        <v>20882000</v>
      </c>
      <c r="E55" s="65">
        <f>E56+E59</f>
        <v>21653000</v>
      </c>
    </row>
    <row r="56" spans="1:5" x14ac:dyDescent="0.25">
      <c r="A56" s="62" t="s">
        <v>443</v>
      </c>
      <c r="B56" s="63" t="s">
        <v>444</v>
      </c>
      <c r="C56" s="65">
        <f t="shared" ref="C56" si="21">SUM(C57:C58)</f>
        <v>19259000</v>
      </c>
      <c r="D56" s="65">
        <f t="shared" ref="D56" si="22">SUM(D57:D58)</f>
        <v>20293000</v>
      </c>
      <c r="E56" s="65">
        <f t="shared" ref="E56" si="23">SUM(E57:E58)</f>
        <v>21064000</v>
      </c>
    </row>
    <row r="57" spans="1:5" ht="31.5" x14ac:dyDescent="0.25">
      <c r="A57" s="62" t="s">
        <v>445</v>
      </c>
      <c r="B57" s="63" t="s">
        <v>446</v>
      </c>
      <c r="C57" s="65">
        <v>12595000</v>
      </c>
      <c r="D57" s="65">
        <v>10871000</v>
      </c>
      <c r="E57" s="65">
        <v>11284000</v>
      </c>
    </row>
    <row r="58" spans="1:5" ht="47.25" x14ac:dyDescent="0.25">
      <c r="A58" s="62" t="s">
        <v>447</v>
      </c>
      <c r="B58" s="63" t="s">
        <v>448</v>
      </c>
      <c r="C58" s="65">
        <v>6664000</v>
      </c>
      <c r="D58" s="65">
        <v>9422000</v>
      </c>
      <c r="E58" s="65">
        <v>9780000</v>
      </c>
    </row>
    <row r="59" spans="1:5" ht="47.25" x14ac:dyDescent="0.25">
      <c r="A59" s="62" t="s">
        <v>449</v>
      </c>
      <c r="B59" s="63" t="s">
        <v>450</v>
      </c>
      <c r="C59" s="65">
        <f>C60</f>
        <v>683000</v>
      </c>
      <c r="D59" s="65">
        <f>D60</f>
        <v>589000</v>
      </c>
      <c r="E59" s="65">
        <f>E60</f>
        <v>589000</v>
      </c>
    </row>
    <row r="60" spans="1:5" x14ac:dyDescent="0.25">
      <c r="A60" s="62" t="s">
        <v>451</v>
      </c>
      <c r="B60" s="63" t="s">
        <v>452</v>
      </c>
      <c r="C60" s="65">
        <v>683000</v>
      </c>
      <c r="D60" s="65">
        <v>589000</v>
      </c>
      <c r="E60" s="65">
        <v>589000</v>
      </c>
    </row>
    <row r="61" spans="1:5" x14ac:dyDescent="0.25">
      <c r="A61" s="62" t="s">
        <v>453</v>
      </c>
      <c r="B61" s="63" t="s">
        <v>454</v>
      </c>
      <c r="C61" s="65">
        <f>C62+C63</f>
        <v>162453000</v>
      </c>
      <c r="D61" s="65">
        <f>D62+D63</f>
        <v>209431000</v>
      </c>
      <c r="E61" s="65">
        <f>E62+E63</f>
        <v>209462000</v>
      </c>
    </row>
    <row r="62" spans="1:5" ht="94.5" x14ac:dyDescent="0.25">
      <c r="A62" s="62" t="s">
        <v>455</v>
      </c>
      <c r="B62" s="63" t="s">
        <v>456</v>
      </c>
      <c r="C62" s="65">
        <v>750000</v>
      </c>
      <c r="D62" s="65">
        <v>1730000</v>
      </c>
      <c r="E62" s="65">
        <v>1730000</v>
      </c>
    </row>
    <row r="63" spans="1:5" ht="47.25" x14ac:dyDescent="0.25">
      <c r="A63" s="62" t="s">
        <v>457</v>
      </c>
      <c r="B63" s="63" t="s">
        <v>458</v>
      </c>
      <c r="C63" s="65">
        <f>C64+C65+C66+C68+C69+C70+C71+C74+C76+C77+C78+C79+C80+C81+C73</f>
        <v>161703000</v>
      </c>
      <c r="D63" s="65">
        <f t="shared" ref="D63" si="24">D64+D65+D66+D68+D69+D70+D71+D74+D76+D77+D78+D79+D80+D81+D73</f>
        <v>207701000</v>
      </c>
      <c r="E63" s="65">
        <f t="shared" ref="E63" si="25">E64+E65+E66+E68+E69+E70+E71+E74+E76+E77+E78+E79+E80+E81+E73</f>
        <v>207732000</v>
      </c>
    </row>
    <row r="64" spans="1:5" ht="126" x14ac:dyDescent="0.25">
      <c r="A64" s="62" t="s">
        <v>459</v>
      </c>
      <c r="B64" s="63" t="s">
        <v>460</v>
      </c>
      <c r="C64" s="65">
        <v>0</v>
      </c>
      <c r="D64" s="65">
        <v>99000</v>
      </c>
      <c r="E64" s="65">
        <v>74000</v>
      </c>
    </row>
    <row r="65" spans="1:5" ht="47.25" x14ac:dyDescent="0.25">
      <c r="A65" s="62" t="s">
        <v>461</v>
      </c>
      <c r="B65" s="63" t="s">
        <v>462</v>
      </c>
      <c r="C65" s="65">
        <v>126025000</v>
      </c>
      <c r="D65" s="65">
        <v>126025000</v>
      </c>
      <c r="E65" s="65">
        <v>126025000</v>
      </c>
    </row>
    <row r="66" spans="1:5" ht="78.75" x14ac:dyDescent="0.25">
      <c r="A66" s="62" t="s">
        <v>463</v>
      </c>
      <c r="B66" s="63" t="s">
        <v>464</v>
      </c>
      <c r="C66" s="65">
        <f>C67</f>
        <v>11280000</v>
      </c>
      <c r="D66" s="65">
        <f>D67</f>
        <v>43260000</v>
      </c>
      <c r="E66" s="65">
        <f>E67</f>
        <v>43260000</v>
      </c>
    </row>
    <row r="67" spans="1:5" ht="94.5" x14ac:dyDescent="0.25">
      <c r="A67" s="62" t="s">
        <v>465</v>
      </c>
      <c r="B67" s="63" t="s">
        <v>466</v>
      </c>
      <c r="C67" s="65">
        <v>11280000</v>
      </c>
      <c r="D67" s="65">
        <v>43260000</v>
      </c>
      <c r="E67" s="65">
        <v>43260000</v>
      </c>
    </row>
    <row r="68" spans="1:5" ht="31.5" x14ac:dyDescent="0.25">
      <c r="A68" s="62" t="s">
        <v>467</v>
      </c>
      <c r="B68" s="63" t="s">
        <v>468</v>
      </c>
      <c r="C68" s="65">
        <v>3500000</v>
      </c>
      <c r="D68" s="65">
        <v>5700000</v>
      </c>
      <c r="E68" s="65">
        <v>5700000</v>
      </c>
    </row>
    <row r="69" spans="1:5" ht="94.5" x14ac:dyDescent="0.25">
      <c r="A69" s="62" t="s">
        <v>469</v>
      </c>
      <c r="B69" s="63" t="s">
        <v>470</v>
      </c>
      <c r="C69" s="65">
        <v>100000</v>
      </c>
      <c r="D69" s="65">
        <v>150000</v>
      </c>
      <c r="E69" s="65">
        <v>150000</v>
      </c>
    </row>
    <row r="70" spans="1:5" ht="47.25" x14ac:dyDescent="0.25">
      <c r="A70" s="62" t="s">
        <v>471</v>
      </c>
      <c r="B70" s="64" t="s">
        <v>472</v>
      </c>
      <c r="C70" s="65">
        <v>12000</v>
      </c>
      <c r="D70" s="65">
        <v>20000</v>
      </c>
      <c r="E70" s="65">
        <v>20000</v>
      </c>
    </row>
    <row r="71" spans="1:5" ht="157.5" x14ac:dyDescent="0.25">
      <c r="A71" s="62" t="s">
        <v>473</v>
      </c>
      <c r="B71" s="64" t="s">
        <v>474</v>
      </c>
      <c r="C71" s="65">
        <v>15000</v>
      </c>
      <c r="D71" s="65">
        <v>30000</v>
      </c>
      <c r="E71" s="65">
        <v>30000</v>
      </c>
    </row>
    <row r="72" spans="1:5" ht="94.5" x14ac:dyDescent="0.25">
      <c r="A72" s="62" t="s">
        <v>475</v>
      </c>
      <c r="B72" s="63" t="s">
        <v>476</v>
      </c>
      <c r="C72" s="65">
        <f t="shared" ref="C72" si="26">SUM(C73:C74)</f>
        <v>19267000</v>
      </c>
      <c r="D72" s="65">
        <f t="shared" ref="D72" si="27">SUM(D73:D74)</f>
        <v>30867000</v>
      </c>
      <c r="E72" s="65">
        <f t="shared" ref="E72" si="28">SUM(E73:E74)</f>
        <v>30917000</v>
      </c>
    </row>
    <row r="73" spans="1:5" ht="110.25" x14ac:dyDescent="0.25">
      <c r="A73" s="62" t="s">
        <v>477</v>
      </c>
      <c r="B73" s="63" t="s">
        <v>478</v>
      </c>
      <c r="C73" s="65">
        <v>7767000</v>
      </c>
      <c r="D73" s="65">
        <v>16767000</v>
      </c>
      <c r="E73" s="65">
        <v>16767000</v>
      </c>
    </row>
    <row r="74" spans="1:5" ht="236.25" x14ac:dyDescent="0.25">
      <c r="A74" s="62" t="s">
        <v>479</v>
      </c>
      <c r="B74" s="63" t="s">
        <v>480</v>
      </c>
      <c r="C74" s="65">
        <v>11500000</v>
      </c>
      <c r="D74" s="65">
        <v>14100000</v>
      </c>
      <c r="E74" s="65">
        <v>14150000</v>
      </c>
    </row>
    <row r="75" spans="1:5" ht="78.75" x14ac:dyDescent="0.25">
      <c r="A75" s="62" t="s">
        <v>481</v>
      </c>
      <c r="B75" s="63" t="s">
        <v>482</v>
      </c>
      <c r="C75" s="65">
        <f>C76</f>
        <v>125000</v>
      </c>
      <c r="D75" s="65">
        <f>D76</f>
        <v>191000</v>
      </c>
      <c r="E75" s="65">
        <f>E76</f>
        <v>200000</v>
      </c>
    </row>
    <row r="76" spans="1:5" ht="126" x14ac:dyDescent="0.25">
      <c r="A76" s="62" t="s">
        <v>483</v>
      </c>
      <c r="B76" s="63" t="s">
        <v>484</v>
      </c>
      <c r="C76" s="65">
        <v>125000</v>
      </c>
      <c r="D76" s="65">
        <v>191000</v>
      </c>
      <c r="E76" s="65">
        <v>200000</v>
      </c>
    </row>
    <row r="77" spans="1:5" ht="47.25" x14ac:dyDescent="0.25">
      <c r="A77" s="62" t="s">
        <v>679</v>
      </c>
      <c r="B77" s="63" t="s">
        <v>680</v>
      </c>
      <c r="C77" s="65">
        <v>59000</v>
      </c>
      <c r="D77" s="65">
        <v>44000</v>
      </c>
      <c r="E77" s="65">
        <v>41000</v>
      </c>
    </row>
    <row r="78" spans="1:5" ht="47.25" x14ac:dyDescent="0.25">
      <c r="A78" s="62" t="s">
        <v>485</v>
      </c>
      <c r="B78" s="63" t="s">
        <v>486</v>
      </c>
      <c r="C78" s="65">
        <v>30000</v>
      </c>
      <c r="D78" s="65">
        <v>30000</v>
      </c>
      <c r="E78" s="65">
        <v>30000</v>
      </c>
    </row>
    <row r="79" spans="1:5" ht="110.25" x14ac:dyDescent="0.25">
      <c r="A79" s="62" t="s">
        <v>487</v>
      </c>
      <c r="B79" s="63" t="s">
        <v>488</v>
      </c>
      <c r="C79" s="65">
        <v>800000</v>
      </c>
      <c r="D79" s="65">
        <v>930000</v>
      </c>
      <c r="E79" s="65">
        <v>930000</v>
      </c>
    </row>
    <row r="80" spans="1:5" ht="110.25" x14ac:dyDescent="0.25">
      <c r="A80" s="62" t="s">
        <v>489</v>
      </c>
      <c r="B80" s="63" t="s">
        <v>490</v>
      </c>
      <c r="C80" s="65">
        <v>90000</v>
      </c>
      <c r="D80" s="65">
        <v>55000</v>
      </c>
      <c r="E80" s="65">
        <v>55000</v>
      </c>
    </row>
    <row r="81" spans="1:5" ht="78.75" x14ac:dyDescent="0.25">
      <c r="A81" s="62" t="s">
        <v>491</v>
      </c>
      <c r="B81" s="64" t="s">
        <v>492</v>
      </c>
      <c r="C81" s="65">
        <v>400000</v>
      </c>
      <c r="D81" s="65">
        <v>300000</v>
      </c>
      <c r="E81" s="65">
        <v>300000</v>
      </c>
    </row>
    <row r="82" spans="1:5" ht="63" x14ac:dyDescent="0.25">
      <c r="A82" s="62" t="s">
        <v>493</v>
      </c>
      <c r="B82" s="63" t="s">
        <v>494</v>
      </c>
      <c r="C82" s="65">
        <f t="shared" ref="C82" si="29">C83+C85+C92+C95</f>
        <v>156874000</v>
      </c>
      <c r="D82" s="65">
        <f t="shared" ref="D82" si="30">D83+D85+D92+D95</f>
        <v>140103000</v>
      </c>
      <c r="E82" s="65">
        <f t="shared" ref="E82" si="31">E83+E85+E92+E95</f>
        <v>141724000</v>
      </c>
    </row>
    <row r="83" spans="1:5" ht="94.5" x14ac:dyDescent="0.25">
      <c r="A83" s="62" t="s">
        <v>495</v>
      </c>
      <c r="B83" s="63" t="s">
        <v>496</v>
      </c>
      <c r="C83" s="65">
        <f>C84</f>
        <v>16948000</v>
      </c>
      <c r="D83" s="65">
        <f>D84</f>
        <v>18168000</v>
      </c>
      <c r="E83" s="65">
        <f>E84</f>
        <v>18867000</v>
      </c>
    </row>
    <row r="84" spans="1:5" ht="78.75" x14ac:dyDescent="0.25">
      <c r="A84" s="62" t="s">
        <v>497</v>
      </c>
      <c r="B84" s="63" t="s">
        <v>498</v>
      </c>
      <c r="C84" s="65">
        <v>16948000</v>
      </c>
      <c r="D84" s="65">
        <v>18168000</v>
      </c>
      <c r="E84" s="65">
        <v>18867000</v>
      </c>
    </row>
    <row r="85" spans="1:5" ht="110.25" x14ac:dyDescent="0.25">
      <c r="A85" s="62" t="s">
        <v>499</v>
      </c>
      <c r="B85" s="63" t="s">
        <v>500</v>
      </c>
      <c r="C85" s="65">
        <f>C86+C88+C90</f>
        <v>132176000</v>
      </c>
      <c r="D85" s="65">
        <f>D86+D88+D90</f>
        <v>117090000</v>
      </c>
      <c r="E85" s="65">
        <f>E86+E88+E90</f>
        <v>118141000</v>
      </c>
    </row>
    <row r="86" spans="1:5" ht="110.25" x14ac:dyDescent="0.25">
      <c r="A86" s="62" t="s">
        <v>501</v>
      </c>
      <c r="B86" s="63" t="s">
        <v>502</v>
      </c>
      <c r="C86" s="65">
        <f>C87</f>
        <v>110000000</v>
      </c>
      <c r="D86" s="65">
        <f>D87</f>
        <v>90000000</v>
      </c>
      <c r="E86" s="65">
        <f>E87</f>
        <v>90000000</v>
      </c>
    </row>
    <row r="87" spans="1:5" ht="110.25" x14ac:dyDescent="0.25">
      <c r="A87" s="62" t="s">
        <v>503</v>
      </c>
      <c r="B87" s="63" t="s">
        <v>681</v>
      </c>
      <c r="C87" s="65">
        <v>110000000</v>
      </c>
      <c r="D87" s="65">
        <v>90000000</v>
      </c>
      <c r="E87" s="65">
        <v>90000000</v>
      </c>
    </row>
    <row r="88" spans="1:5" ht="110.25" x14ac:dyDescent="0.25">
      <c r="A88" s="62" t="s">
        <v>504</v>
      </c>
      <c r="B88" s="63" t="s">
        <v>682</v>
      </c>
      <c r="C88" s="65">
        <f>C89</f>
        <v>4176000</v>
      </c>
      <c r="D88" s="65">
        <f>D89</f>
        <v>5324000</v>
      </c>
      <c r="E88" s="65">
        <f>E89</f>
        <v>5504000</v>
      </c>
    </row>
    <row r="89" spans="1:5" ht="110.25" x14ac:dyDescent="0.25">
      <c r="A89" s="62" t="s">
        <v>683</v>
      </c>
      <c r="B89" s="63" t="s">
        <v>505</v>
      </c>
      <c r="C89" s="65">
        <v>4176000</v>
      </c>
      <c r="D89" s="65">
        <v>5324000</v>
      </c>
      <c r="E89" s="65">
        <v>5504000</v>
      </c>
    </row>
    <row r="90" spans="1:5" ht="63" x14ac:dyDescent="0.25">
      <c r="A90" s="62" t="s">
        <v>506</v>
      </c>
      <c r="B90" s="63" t="s">
        <v>507</v>
      </c>
      <c r="C90" s="65">
        <f>C91</f>
        <v>18000000</v>
      </c>
      <c r="D90" s="65">
        <f>D91</f>
        <v>21766000</v>
      </c>
      <c r="E90" s="65">
        <f>E91</f>
        <v>22637000</v>
      </c>
    </row>
    <row r="91" spans="1:5" ht="47.25" x14ac:dyDescent="0.25">
      <c r="A91" s="62" t="s">
        <v>508</v>
      </c>
      <c r="B91" s="63" t="s">
        <v>509</v>
      </c>
      <c r="C91" s="65">
        <v>18000000</v>
      </c>
      <c r="D91" s="65">
        <v>21766000</v>
      </c>
      <c r="E91" s="65">
        <v>22637000</v>
      </c>
    </row>
    <row r="92" spans="1:5" ht="31.5" x14ac:dyDescent="0.25">
      <c r="A92" s="62" t="s">
        <v>510</v>
      </c>
      <c r="B92" s="63" t="s">
        <v>511</v>
      </c>
      <c r="C92" s="65">
        <f t="shared" ref="C92:E93" si="32">C93</f>
        <v>4530000</v>
      </c>
      <c r="D92" s="65">
        <f t="shared" si="32"/>
        <v>4121000</v>
      </c>
      <c r="E92" s="65">
        <f t="shared" si="32"/>
        <v>4140000</v>
      </c>
    </row>
    <row r="93" spans="1:5" ht="63" x14ac:dyDescent="0.25">
      <c r="A93" s="62" t="s">
        <v>512</v>
      </c>
      <c r="B93" s="63" t="s">
        <v>513</v>
      </c>
      <c r="C93" s="65">
        <f t="shared" si="32"/>
        <v>4530000</v>
      </c>
      <c r="D93" s="65">
        <f t="shared" si="32"/>
        <v>4121000</v>
      </c>
      <c r="E93" s="65">
        <f t="shared" si="32"/>
        <v>4140000</v>
      </c>
    </row>
    <row r="94" spans="1:5" ht="78.75" x14ac:dyDescent="0.25">
      <c r="A94" s="62" t="s">
        <v>514</v>
      </c>
      <c r="B94" s="63" t="s">
        <v>515</v>
      </c>
      <c r="C94" s="65">
        <f>4031000+499000</f>
        <v>4530000</v>
      </c>
      <c r="D94" s="65">
        <v>4121000</v>
      </c>
      <c r="E94" s="65">
        <v>4140000</v>
      </c>
    </row>
    <row r="95" spans="1:5" ht="110.25" x14ac:dyDescent="0.25">
      <c r="A95" s="62" t="s">
        <v>516</v>
      </c>
      <c r="B95" s="63" t="s">
        <v>517</v>
      </c>
      <c r="C95" s="65">
        <f t="shared" ref="C95:E96" si="33">C96</f>
        <v>3220000</v>
      </c>
      <c r="D95" s="65">
        <f t="shared" si="33"/>
        <v>724000</v>
      </c>
      <c r="E95" s="65">
        <f t="shared" si="33"/>
        <v>576000</v>
      </c>
    </row>
    <row r="96" spans="1:5" ht="110.25" x14ac:dyDescent="0.25">
      <c r="A96" s="62" t="s">
        <v>518</v>
      </c>
      <c r="B96" s="63" t="s">
        <v>519</v>
      </c>
      <c r="C96" s="65">
        <f t="shared" si="33"/>
        <v>3220000</v>
      </c>
      <c r="D96" s="65">
        <f t="shared" si="33"/>
        <v>724000</v>
      </c>
      <c r="E96" s="65">
        <f t="shared" si="33"/>
        <v>576000</v>
      </c>
    </row>
    <row r="97" spans="1:5" ht="126" x14ac:dyDescent="0.25">
      <c r="A97" s="62" t="s">
        <v>520</v>
      </c>
      <c r="B97" s="63" t="s">
        <v>521</v>
      </c>
      <c r="C97" s="65">
        <v>3220000</v>
      </c>
      <c r="D97" s="65">
        <v>724000</v>
      </c>
      <c r="E97" s="65">
        <v>576000</v>
      </c>
    </row>
    <row r="98" spans="1:5" ht="31.5" x14ac:dyDescent="0.25">
      <c r="A98" s="62" t="s">
        <v>522</v>
      </c>
      <c r="B98" s="63" t="s">
        <v>523</v>
      </c>
      <c r="C98" s="65">
        <f>C99+C106+C112</f>
        <v>257547000</v>
      </c>
      <c r="D98" s="65">
        <f>D99+D106+D112</f>
        <v>248380000</v>
      </c>
      <c r="E98" s="65">
        <f>E99+E106+E112</f>
        <v>250653000</v>
      </c>
    </row>
    <row r="99" spans="1:5" ht="31.5" x14ac:dyDescent="0.25">
      <c r="A99" s="62" t="s">
        <v>524</v>
      </c>
      <c r="B99" s="63" t="s">
        <v>525</v>
      </c>
      <c r="C99" s="65">
        <f>C100+C101+C102+C105</f>
        <v>15842100</v>
      </c>
      <c r="D99" s="65">
        <f>D100+D101+D102</f>
        <v>15312000</v>
      </c>
      <c r="E99" s="65">
        <f>E100+E101+E102</f>
        <v>15312000</v>
      </c>
    </row>
    <row r="100" spans="1:5" ht="31.5" x14ac:dyDescent="0.25">
      <c r="A100" s="62" t="s">
        <v>526</v>
      </c>
      <c r="B100" s="63" t="s">
        <v>527</v>
      </c>
      <c r="C100" s="65">
        <v>3300000</v>
      </c>
      <c r="D100" s="65">
        <v>2710220</v>
      </c>
      <c r="E100" s="65">
        <v>2710220</v>
      </c>
    </row>
    <row r="101" spans="1:5" ht="31.5" x14ac:dyDescent="0.25">
      <c r="A101" s="62" t="s">
        <v>528</v>
      </c>
      <c r="B101" s="63" t="s">
        <v>529</v>
      </c>
      <c r="C101" s="65">
        <v>2300000</v>
      </c>
      <c r="D101" s="65">
        <v>2005870</v>
      </c>
      <c r="E101" s="65">
        <v>2005870</v>
      </c>
    </row>
    <row r="102" spans="1:5" ht="31.5" x14ac:dyDescent="0.25">
      <c r="A102" s="62" t="s">
        <v>530</v>
      </c>
      <c r="B102" s="63" t="s">
        <v>627</v>
      </c>
      <c r="C102" s="65">
        <f>C103+C104</f>
        <v>10237100</v>
      </c>
      <c r="D102" s="65">
        <f>D103+D104</f>
        <v>10595910</v>
      </c>
      <c r="E102" s="65">
        <f>E103+E104</f>
        <v>10595910</v>
      </c>
    </row>
    <row r="103" spans="1:5" x14ac:dyDescent="0.25">
      <c r="A103" s="62" t="s">
        <v>531</v>
      </c>
      <c r="B103" s="63" t="s">
        <v>628</v>
      </c>
      <c r="C103" s="65">
        <v>4830100</v>
      </c>
      <c r="D103" s="65">
        <v>9631240</v>
      </c>
      <c r="E103" s="65">
        <v>9631240</v>
      </c>
    </row>
    <row r="104" spans="1:5" ht="31.5" x14ac:dyDescent="0.25">
      <c r="A104" s="62" t="s">
        <v>684</v>
      </c>
      <c r="B104" s="63" t="s">
        <v>685</v>
      </c>
      <c r="C104" s="65">
        <v>5407000</v>
      </c>
      <c r="D104" s="65">
        <v>964670</v>
      </c>
      <c r="E104" s="65">
        <v>964670</v>
      </c>
    </row>
    <row r="105" spans="1:5" ht="63" x14ac:dyDescent="0.25">
      <c r="A105" s="62" t="s">
        <v>878</v>
      </c>
      <c r="B105" s="63" t="s">
        <v>879</v>
      </c>
      <c r="C105" s="65">
        <v>5000</v>
      </c>
      <c r="D105" s="65">
        <v>0</v>
      </c>
      <c r="E105" s="65">
        <v>0</v>
      </c>
    </row>
    <row r="106" spans="1:5" x14ac:dyDescent="0.25">
      <c r="A106" s="62" t="s">
        <v>532</v>
      </c>
      <c r="B106" s="63" t="s">
        <v>533</v>
      </c>
      <c r="C106" s="65">
        <f>C107+C110</f>
        <v>2273900</v>
      </c>
      <c r="D106" s="65">
        <f>D107+D110</f>
        <v>10462000</v>
      </c>
      <c r="E106" s="65">
        <f>E107+E110</f>
        <v>10462000</v>
      </c>
    </row>
    <row r="107" spans="1:5" ht="63" x14ac:dyDescent="0.25">
      <c r="A107" s="62" t="s">
        <v>534</v>
      </c>
      <c r="B107" s="63" t="s">
        <v>535</v>
      </c>
      <c r="C107" s="65">
        <f>C108+C109</f>
        <v>2023900</v>
      </c>
      <c r="D107" s="65">
        <f>D108+D109</f>
        <v>10062000</v>
      </c>
      <c r="E107" s="65">
        <f>E108+E109</f>
        <v>10062000</v>
      </c>
    </row>
    <row r="108" spans="1:5" ht="78.75" x14ac:dyDescent="0.25">
      <c r="A108" s="62" t="s">
        <v>536</v>
      </c>
      <c r="B108" s="63" t="s">
        <v>537</v>
      </c>
      <c r="C108" s="65">
        <v>2000000</v>
      </c>
      <c r="D108" s="65">
        <v>10000000</v>
      </c>
      <c r="E108" s="65">
        <v>10000000</v>
      </c>
    </row>
    <row r="109" spans="1:5" ht="47.25" x14ac:dyDescent="0.25">
      <c r="A109" s="62" t="s">
        <v>538</v>
      </c>
      <c r="B109" s="63" t="s">
        <v>539</v>
      </c>
      <c r="C109" s="65">
        <v>23900</v>
      </c>
      <c r="D109" s="65">
        <v>62000</v>
      </c>
      <c r="E109" s="65">
        <v>62000</v>
      </c>
    </row>
    <row r="110" spans="1:5" ht="63" x14ac:dyDescent="0.25">
      <c r="A110" s="62" t="s">
        <v>540</v>
      </c>
      <c r="B110" s="63" t="s">
        <v>541</v>
      </c>
      <c r="C110" s="65">
        <f>C111</f>
        <v>250000</v>
      </c>
      <c r="D110" s="65">
        <f>D111</f>
        <v>400000</v>
      </c>
      <c r="E110" s="65">
        <f>E111</f>
        <v>400000</v>
      </c>
    </row>
    <row r="111" spans="1:5" ht="78.75" x14ac:dyDescent="0.25">
      <c r="A111" s="62" t="s">
        <v>542</v>
      </c>
      <c r="B111" s="63" t="s">
        <v>543</v>
      </c>
      <c r="C111" s="65">
        <f>400000-150000</f>
        <v>250000</v>
      </c>
      <c r="D111" s="65">
        <v>400000</v>
      </c>
      <c r="E111" s="65">
        <v>400000</v>
      </c>
    </row>
    <row r="112" spans="1:5" x14ac:dyDescent="0.25">
      <c r="A112" s="62" t="s">
        <v>544</v>
      </c>
      <c r="B112" s="63" t="s">
        <v>545</v>
      </c>
      <c r="C112" s="65">
        <f>C113</f>
        <v>239431000</v>
      </c>
      <c r="D112" s="65">
        <f>D113</f>
        <v>222606000</v>
      </c>
      <c r="E112" s="65">
        <f>E113</f>
        <v>224879000</v>
      </c>
    </row>
    <row r="113" spans="1:5" ht="31.5" x14ac:dyDescent="0.25">
      <c r="A113" s="62" t="s">
        <v>546</v>
      </c>
      <c r="B113" s="63" t="s">
        <v>547</v>
      </c>
      <c r="C113" s="65">
        <f t="shared" ref="C113" si="34">SUM(C114:C116)</f>
        <v>239431000</v>
      </c>
      <c r="D113" s="65">
        <f t="shared" ref="D113" si="35">SUM(D114:D116)</f>
        <v>222606000</v>
      </c>
      <c r="E113" s="65">
        <f t="shared" ref="E113" si="36">SUM(E114:E116)</f>
        <v>224879000</v>
      </c>
    </row>
    <row r="114" spans="1:5" ht="63" x14ac:dyDescent="0.25">
      <c r="A114" s="62" t="s">
        <v>548</v>
      </c>
      <c r="B114" s="63" t="s">
        <v>686</v>
      </c>
      <c r="C114" s="65">
        <v>1700000</v>
      </c>
      <c r="D114" s="65">
        <v>2200000</v>
      </c>
      <c r="E114" s="65">
        <v>2200000</v>
      </c>
    </row>
    <row r="115" spans="1:5" ht="47.25" x14ac:dyDescent="0.25">
      <c r="A115" s="62" t="s">
        <v>549</v>
      </c>
      <c r="B115" s="63" t="s">
        <v>550</v>
      </c>
      <c r="C115" s="65">
        <v>224931000</v>
      </c>
      <c r="D115" s="65">
        <v>209906000</v>
      </c>
      <c r="E115" s="65">
        <v>212179000</v>
      </c>
    </row>
    <row r="116" spans="1:5" ht="63" x14ac:dyDescent="0.25">
      <c r="A116" s="62" t="s">
        <v>551</v>
      </c>
      <c r="B116" s="63" t="s">
        <v>552</v>
      </c>
      <c r="C116" s="65">
        <v>12800000</v>
      </c>
      <c r="D116" s="65">
        <v>10500000</v>
      </c>
      <c r="E116" s="65">
        <v>10500000</v>
      </c>
    </row>
    <row r="117" spans="1:5" ht="31.5" x14ac:dyDescent="0.25">
      <c r="A117" s="62" t="s">
        <v>553</v>
      </c>
      <c r="B117" s="63" t="s">
        <v>554</v>
      </c>
      <c r="C117" s="65">
        <f>C118+C128</f>
        <v>39089718</v>
      </c>
      <c r="D117" s="65">
        <f>D118+D128</f>
        <v>50203000</v>
      </c>
      <c r="E117" s="65">
        <f>E118+E128</f>
        <v>50575000</v>
      </c>
    </row>
    <row r="118" spans="1:5" x14ac:dyDescent="0.25">
      <c r="A118" s="62" t="s">
        <v>555</v>
      </c>
      <c r="B118" s="63" t="s">
        <v>556</v>
      </c>
      <c r="C118" s="65">
        <f>C122+C124+C126+C119+C120+C121</f>
        <v>8603975</v>
      </c>
      <c r="D118" s="65">
        <f>D122+D124+D126+D119+D120+D121</f>
        <v>9771000</v>
      </c>
      <c r="E118" s="65">
        <f>E122+E124+E126+E119+E120+E121</f>
        <v>10096000</v>
      </c>
    </row>
    <row r="119" spans="1:5" ht="63" x14ac:dyDescent="0.25">
      <c r="A119" s="62" t="s">
        <v>557</v>
      </c>
      <c r="B119" s="63" t="s">
        <v>558</v>
      </c>
      <c r="C119" s="65">
        <v>3800</v>
      </c>
      <c r="D119" s="65">
        <v>1000</v>
      </c>
      <c r="E119" s="65">
        <v>1000</v>
      </c>
    </row>
    <row r="120" spans="1:5" ht="31.5" x14ac:dyDescent="0.25">
      <c r="A120" s="62" t="s">
        <v>559</v>
      </c>
      <c r="B120" s="63" t="s">
        <v>560</v>
      </c>
      <c r="C120" s="65">
        <v>371000</v>
      </c>
      <c r="D120" s="65">
        <v>271000</v>
      </c>
      <c r="E120" s="65">
        <v>271000</v>
      </c>
    </row>
    <row r="121" spans="1:5" ht="31.5" x14ac:dyDescent="0.25">
      <c r="A121" s="62" t="s">
        <v>836</v>
      </c>
      <c r="B121" s="63" t="s">
        <v>837</v>
      </c>
      <c r="C121" s="65">
        <v>1600</v>
      </c>
      <c r="D121" s="65"/>
      <c r="E121" s="65"/>
    </row>
    <row r="122" spans="1:5" ht="47.25" x14ac:dyDescent="0.25">
      <c r="A122" s="62" t="s">
        <v>561</v>
      </c>
      <c r="B122" s="63" t="s">
        <v>562</v>
      </c>
      <c r="C122" s="65">
        <f>C123</f>
        <v>104000</v>
      </c>
      <c r="D122" s="65">
        <f>D123</f>
        <v>89000</v>
      </c>
      <c r="E122" s="65">
        <f>E123</f>
        <v>89000</v>
      </c>
    </row>
    <row r="123" spans="1:5" ht="110.25" x14ac:dyDescent="0.25">
      <c r="A123" s="62" t="s">
        <v>563</v>
      </c>
      <c r="B123" s="63" t="s">
        <v>564</v>
      </c>
      <c r="C123" s="65">
        <v>104000</v>
      </c>
      <c r="D123" s="65">
        <v>89000</v>
      </c>
      <c r="E123" s="65">
        <v>89000</v>
      </c>
    </row>
    <row r="124" spans="1:5" ht="47.25" x14ac:dyDescent="0.25">
      <c r="A124" s="62" t="s">
        <v>565</v>
      </c>
      <c r="B124" s="63" t="s">
        <v>566</v>
      </c>
      <c r="C124" s="65">
        <f>C125</f>
        <v>639043</v>
      </c>
      <c r="D124" s="65">
        <f>D125</f>
        <v>662000</v>
      </c>
      <c r="E124" s="65">
        <f>E125</f>
        <v>695000</v>
      </c>
    </row>
    <row r="125" spans="1:5" ht="78.75" x14ac:dyDescent="0.25">
      <c r="A125" s="62" t="s">
        <v>567</v>
      </c>
      <c r="B125" s="63" t="s">
        <v>568</v>
      </c>
      <c r="C125" s="65">
        <v>639043</v>
      </c>
      <c r="D125" s="65">
        <v>662000</v>
      </c>
      <c r="E125" s="65">
        <v>695000</v>
      </c>
    </row>
    <row r="126" spans="1:5" x14ac:dyDescent="0.25">
      <c r="A126" s="62" t="s">
        <v>569</v>
      </c>
      <c r="B126" s="63" t="s">
        <v>570</v>
      </c>
      <c r="C126" s="65">
        <f>C127</f>
        <v>7484532</v>
      </c>
      <c r="D126" s="65">
        <f>D127</f>
        <v>8748000</v>
      </c>
      <c r="E126" s="65">
        <f>E127</f>
        <v>9040000</v>
      </c>
    </row>
    <row r="127" spans="1:5" ht="47.25" x14ac:dyDescent="0.25">
      <c r="A127" s="62" t="s">
        <v>571</v>
      </c>
      <c r="B127" s="63" t="s">
        <v>572</v>
      </c>
      <c r="C127" s="65">
        <v>7484532</v>
      </c>
      <c r="D127" s="65">
        <v>8748000</v>
      </c>
      <c r="E127" s="65">
        <v>9040000</v>
      </c>
    </row>
    <row r="128" spans="1:5" x14ac:dyDescent="0.25">
      <c r="A128" s="62" t="s">
        <v>573</v>
      </c>
      <c r="B128" s="63" t="s">
        <v>574</v>
      </c>
      <c r="C128" s="65">
        <f>C129+C131</f>
        <v>30485743</v>
      </c>
      <c r="D128" s="65">
        <f>D129+D131</f>
        <v>40432000</v>
      </c>
      <c r="E128" s="65">
        <f>E129+E131</f>
        <v>40479000</v>
      </c>
    </row>
    <row r="129" spans="1:5" ht="47.25" x14ac:dyDescent="0.25">
      <c r="A129" s="62" t="s">
        <v>687</v>
      </c>
      <c r="B129" s="63" t="s">
        <v>688</v>
      </c>
      <c r="C129" s="65">
        <f>C130</f>
        <v>3525000</v>
      </c>
      <c r="D129" s="65">
        <f>D130</f>
        <v>3964000</v>
      </c>
      <c r="E129" s="65">
        <f>E130</f>
        <v>4001000</v>
      </c>
    </row>
    <row r="130" spans="1:5" ht="47.25" x14ac:dyDescent="0.25">
      <c r="A130" s="62" t="s">
        <v>689</v>
      </c>
      <c r="B130" s="63" t="s">
        <v>690</v>
      </c>
      <c r="C130" s="65">
        <v>3525000</v>
      </c>
      <c r="D130" s="65">
        <v>3964000</v>
      </c>
      <c r="E130" s="65">
        <v>4001000</v>
      </c>
    </row>
    <row r="131" spans="1:5" ht="31.5" x14ac:dyDescent="0.25">
      <c r="A131" s="62" t="s">
        <v>575</v>
      </c>
      <c r="B131" s="63" t="s">
        <v>576</v>
      </c>
      <c r="C131" s="65">
        <f t="shared" ref="C131:E131" si="37">C132</f>
        <v>26960743</v>
      </c>
      <c r="D131" s="65">
        <f t="shared" si="37"/>
        <v>36468000</v>
      </c>
      <c r="E131" s="65">
        <f t="shared" si="37"/>
        <v>36478000</v>
      </c>
    </row>
    <row r="132" spans="1:5" ht="31.5" x14ac:dyDescent="0.25">
      <c r="A132" s="62" t="s">
        <v>577</v>
      </c>
      <c r="B132" s="63" t="s">
        <v>578</v>
      </c>
      <c r="C132" s="65">
        <v>26960743</v>
      </c>
      <c r="D132" s="65">
        <v>36468000</v>
      </c>
      <c r="E132" s="65">
        <v>36478000</v>
      </c>
    </row>
    <row r="133" spans="1:5" ht="31.5" x14ac:dyDescent="0.25">
      <c r="A133" s="62" t="s">
        <v>579</v>
      </c>
      <c r="B133" s="63" t="s">
        <v>580</v>
      </c>
      <c r="C133" s="65">
        <f>C134+C137</f>
        <v>7000000</v>
      </c>
      <c r="D133" s="65">
        <f>D134+D137</f>
        <v>6100000</v>
      </c>
      <c r="E133" s="65">
        <f>E134+E137</f>
        <v>6100000</v>
      </c>
    </row>
    <row r="134" spans="1:5" ht="110.25" x14ac:dyDescent="0.25">
      <c r="A134" s="62" t="s">
        <v>581</v>
      </c>
      <c r="B134" s="63" t="s">
        <v>582</v>
      </c>
      <c r="C134" s="65">
        <f t="shared" ref="C134:E135" si="38">C135</f>
        <v>1300000</v>
      </c>
      <c r="D134" s="65">
        <f t="shared" si="38"/>
        <v>100000</v>
      </c>
      <c r="E134" s="65">
        <f t="shared" si="38"/>
        <v>100000</v>
      </c>
    </row>
    <row r="135" spans="1:5" ht="141.75" x14ac:dyDescent="0.25">
      <c r="A135" s="62" t="s">
        <v>583</v>
      </c>
      <c r="B135" s="63" t="s">
        <v>584</v>
      </c>
      <c r="C135" s="65">
        <f t="shared" si="38"/>
        <v>1300000</v>
      </c>
      <c r="D135" s="65">
        <f t="shared" si="38"/>
        <v>100000</v>
      </c>
      <c r="E135" s="65">
        <f t="shared" si="38"/>
        <v>100000</v>
      </c>
    </row>
    <row r="136" spans="1:5" ht="126" x14ac:dyDescent="0.25">
      <c r="A136" s="62" t="s">
        <v>585</v>
      </c>
      <c r="B136" s="63" t="s">
        <v>586</v>
      </c>
      <c r="C136" s="65">
        <v>1300000</v>
      </c>
      <c r="D136" s="65">
        <v>100000</v>
      </c>
      <c r="E136" s="65">
        <v>100000</v>
      </c>
    </row>
    <row r="137" spans="1:5" ht="47.25" x14ac:dyDescent="0.25">
      <c r="A137" s="62" t="s">
        <v>587</v>
      </c>
      <c r="B137" s="63" t="s">
        <v>588</v>
      </c>
      <c r="C137" s="65">
        <f t="shared" ref="C137:E138" si="39">C138</f>
        <v>5700000</v>
      </c>
      <c r="D137" s="65">
        <f t="shared" si="39"/>
        <v>6000000</v>
      </c>
      <c r="E137" s="65">
        <f t="shared" si="39"/>
        <v>6000000</v>
      </c>
    </row>
    <row r="138" spans="1:5" ht="63" x14ac:dyDescent="0.25">
      <c r="A138" s="62" t="s">
        <v>589</v>
      </c>
      <c r="B138" s="63" t="s">
        <v>590</v>
      </c>
      <c r="C138" s="65">
        <f t="shared" si="39"/>
        <v>5700000</v>
      </c>
      <c r="D138" s="65">
        <f t="shared" si="39"/>
        <v>6000000</v>
      </c>
      <c r="E138" s="65">
        <f t="shared" si="39"/>
        <v>6000000</v>
      </c>
    </row>
    <row r="139" spans="1:5" ht="78.75" x14ac:dyDescent="0.25">
      <c r="A139" s="62" t="s">
        <v>591</v>
      </c>
      <c r="B139" s="63" t="s">
        <v>592</v>
      </c>
      <c r="C139" s="65">
        <v>5700000</v>
      </c>
      <c r="D139" s="65">
        <v>6000000</v>
      </c>
      <c r="E139" s="65">
        <v>6000000</v>
      </c>
    </row>
    <row r="140" spans="1:5" x14ac:dyDescent="0.25">
      <c r="A140" s="62" t="s">
        <v>593</v>
      </c>
      <c r="B140" s="63" t="s">
        <v>594</v>
      </c>
      <c r="C140" s="65">
        <f t="shared" ref="C140:E141" si="40">C141</f>
        <v>800000</v>
      </c>
      <c r="D140" s="65">
        <f t="shared" si="40"/>
        <v>1266000</v>
      </c>
      <c r="E140" s="65">
        <f t="shared" si="40"/>
        <v>1266000</v>
      </c>
    </row>
    <row r="141" spans="1:5" ht="47.25" x14ac:dyDescent="0.25">
      <c r="A141" s="62" t="s">
        <v>595</v>
      </c>
      <c r="B141" s="63" t="s">
        <v>596</v>
      </c>
      <c r="C141" s="65">
        <f t="shared" si="40"/>
        <v>800000</v>
      </c>
      <c r="D141" s="65">
        <f t="shared" si="40"/>
        <v>1266000</v>
      </c>
      <c r="E141" s="65">
        <f t="shared" si="40"/>
        <v>1266000</v>
      </c>
    </row>
    <row r="142" spans="1:5" ht="63" x14ac:dyDescent="0.25">
      <c r="A142" s="62" t="s">
        <v>597</v>
      </c>
      <c r="B142" s="63" t="s">
        <v>598</v>
      </c>
      <c r="C142" s="65">
        <v>800000</v>
      </c>
      <c r="D142" s="65">
        <v>1266000</v>
      </c>
      <c r="E142" s="65">
        <v>1266000</v>
      </c>
    </row>
    <row r="143" spans="1:5" x14ac:dyDescent="0.25">
      <c r="A143" s="62" t="s">
        <v>599</v>
      </c>
      <c r="B143" s="63" t="s">
        <v>600</v>
      </c>
      <c r="C143" s="65">
        <f>C144+C169+C176+C185+C168</f>
        <v>408279071</v>
      </c>
      <c r="D143" s="65">
        <f t="shared" ref="D143:E143" si="41">D144+D169+D176+D185+D168</f>
        <v>490563000</v>
      </c>
      <c r="E143" s="65">
        <f t="shared" si="41"/>
        <v>495267000</v>
      </c>
    </row>
    <row r="144" spans="1:5" ht="47.25" x14ac:dyDescent="0.25">
      <c r="A144" s="62" t="s">
        <v>777</v>
      </c>
      <c r="B144" s="63" t="s">
        <v>778</v>
      </c>
      <c r="C144" s="65">
        <f>C145+C147+C149+C151+C153+C155+C159+C161+C163+C165</f>
        <v>326629398</v>
      </c>
      <c r="D144" s="65">
        <f t="shared" ref="D144:E144" si="42">D145+D147+D149+D151+D153+D155+D159+D161+D163+D165</f>
        <v>484897800</v>
      </c>
      <c r="E144" s="65">
        <f t="shared" si="42"/>
        <v>489486200</v>
      </c>
    </row>
    <row r="145" spans="1:5" ht="78.75" x14ac:dyDescent="0.25">
      <c r="A145" s="62" t="s">
        <v>779</v>
      </c>
      <c r="B145" s="63" t="s">
        <v>780</v>
      </c>
      <c r="C145" s="65">
        <f t="shared" ref="C145:E145" si="43">C146</f>
        <v>2100000</v>
      </c>
      <c r="D145" s="65">
        <f t="shared" si="43"/>
        <v>997000</v>
      </c>
      <c r="E145" s="65">
        <f t="shared" si="43"/>
        <v>982000</v>
      </c>
    </row>
    <row r="146" spans="1:5" ht="126" x14ac:dyDescent="0.25">
      <c r="A146" s="62" t="s">
        <v>691</v>
      </c>
      <c r="B146" s="63" t="s">
        <v>699</v>
      </c>
      <c r="C146" s="65">
        <v>2100000</v>
      </c>
      <c r="D146" s="65">
        <v>997000</v>
      </c>
      <c r="E146" s="65">
        <v>982000</v>
      </c>
    </row>
    <row r="147" spans="1:5" ht="94.5" x14ac:dyDescent="0.25">
      <c r="A147" s="62" t="s">
        <v>781</v>
      </c>
      <c r="B147" s="63" t="s">
        <v>782</v>
      </c>
      <c r="C147" s="65">
        <f t="shared" ref="C147:E147" si="44">C148</f>
        <v>2567000</v>
      </c>
      <c r="D147" s="65">
        <f t="shared" si="44"/>
        <v>946000</v>
      </c>
      <c r="E147" s="65">
        <f t="shared" si="44"/>
        <v>969000</v>
      </c>
    </row>
    <row r="148" spans="1:5" ht="141.75" x14ac:dyDescent="0.25">
      <c r="A148" s="62" t="s">
        <v>701</v>
      </c>
      <c r="B148" s="63" t="s">
        <v>700</v>
      </c>
      <c r="C148" s="65">
        <v>2567000</v>
      </c>
      <c r="D148" s="65">
        <v>946000</v>
      </c>
      <c r="E148" s="65">
        <v>969000</v>
      </c>
    </row>
    <row r="149" spans="1:5" ht="78.75" x14ac:dyDescent="0.25">
      <c r="A149" s="62" t="s">
        <v>783</v>
      </c>
      <c r="B149" s="63" t="s">
        <v>784</v>
      </c>
      <c r="C149" s="65">
        <f t="shared" ref="C149:E149" si="45">C150</f>
        <v>1265000</v>
      </c>
      <c r="D149" s="65">
        <f t="shared" si="45"/>
        <v>1000000</v>
      </c>
      <c r="E149" s="65">
        <f t="shared" si="45"/>
        <v>1000000</v>
      </c>
    </row>
    <row r="150" spans="1:5" ht="141.75" x14ac:dyDescent="0.25">
      <c r="A150" s="62" t="s">
        <v>692</v>
      </c>
      <c r="B150" s="63" t="s">
        <v>702</v>
      </c>
      <c r="C150" s="65">
        <v>1265000</v>
      </c>
      <c r="D150" s="65">
        <v>1000000</v>
      </c>
      <c r="E150" s="65">
        <v>1000000</v>
      </c>
    </row>
    <row r="151" spans="1:5" ht="78.75" x14ac:dyDescent="0.25">
      <c r="A151" s="62" t="s">
        <v>785</v>
      </c>
      <c r="B151" s="63" t="s">
        <v>786</v>
      </c>
      <c r="C151" s="65">
        <f t="shared" ref="C151:E151" si="46">C152</f>
        <v>0</v>
      </c>
      <c r="D151" s="65">
        <f t="shared" si="46"/>
        <v>1900000</v>
      </c>
      <c r="E151" s="65">
        <f t="shared" si="46"/>
        <v>1900000</v>
      </c>
    </row>
    <row r="152" spans="1:5" ht="141.75" x14ac:dyDescent="0.25">
      <c r="A152" s="62" t="s">
        <v>693</v>
      </c>
      <c r="B152" s="63" t="s">
        <v>703</v>
      </c>
      <c r="C152" s="65">
        <f>1897000-1897000</f>
        <v>0</v>
      </c>
      <c r="D152" s="65">
        <v>1900000</v>
      </c>
      <c r="E152" s="65">
        <v>1900000</v>
      </c>
    </row>
    <row r="153" spans="1:5" ht="78.75" x14ac:dyDescent="0.25">
      <c r="A153" s="62" t="s">
        <v>787</v>
      </c>
      <c r="B153" s="63" t="s">
        <v>788</v>
      </c>
      <c r="C153" s="65">
        <f t="shared" ref="C153:E153" si="47">C154</f>
        <v>3000</v>
      </c>
      <c r="D153" s="65">
        <f t="shared" si="47"/>
        <v>15000</v>
      </c>
      <c r="E153" s="65">
        <f t="shared" si="47"/>
        <v>15000</v>
      </c>
    </row>
    <row r="154" spans="1:5" ht="126" x14ac:dyDescent="0.25">
      <c r="A154" s="62" t="s">
        <v>694</v>
      </c>
      <c r="B154" s="63" t="s">
        <v>704</v>
      </c>
      <c r="C154" s="65">
        <v>3000</v>
      </c>
      <c r="D154" s="65">
        <v>15000</v>
      </c>
      <c r="E154" s="65">
        <v>15000</v>
      </c>
    </row>
    <row r="155" spans="1:5" ht="78.75" x14ac:dyDescent="0.25">
      <c r="A155" s="62" t="s">
        <v>789</v>
      </c>
      <c r="B155" s="63" t="s">
        <v>790</v>
      </c>
      <c r="C155" s="65">
        <f>C156+C157+C158</f>
        <v>319789398</v>
      </c>
      <c r="D155" s="65">
        <f>D156+D157+D158</f>
        <v>479429800</v>
      </c>
      <c r="E155" s="65">
        <f>E156+E157+E158</f>
        <v>484010200</v>
      </c>
    </row>
    <row r="156" spans="1:5" ht="126" x14ac:dyDescent="0.25">
      <c r="A156" s="62" t="s">
        <v>695</v>
      </c>
      <c r="B156" s="63" t="s">
        <v>705</v>
      </c>
      <c r="C156" s="65">
        <v>279445951</v>
      </c>
      <c r="D156" s="65">
        <v>479429800</v>
      </c>
      <c r="E156" s="65">
        <v>484010200</v>
      </c>
    </row>
    <row r="157" spans="1:5" ht="126" x14ac:dyDescent="0.25">
      <c r="A157" s="62" t="s">
        <v>838</v>
      </c>
      <c r="B157" s="63" t="s">
        <v>840</v>
      </c>
      <c r="C157" s="65">
        <v>3000</v>
      </c>
      <c r="D157" s="65">
        <v>0</v>
      </c>
      <c r="E157" s="65">
        <v>0</v>
      </c>
    </row>
    <row r="158" spans="1:5" ht="110.25" x14ac:dyDescent="0.25">
      <c r="A158" s="62" t="s">
        <v>839</v>
      </c>
      <c r="B158" s="63" t="s">
        <v>841</v>
      </c>
      <c r="C158" s="65">
        <v>40340447</v>
      </c>
      <c r="D158" s="65">
        <v>0</v>
      </c>
      <c r="E158" s="65">
        <v>0</v>
      </c>
    </row>
    <row r="159" spans="1:5" ht="94.5" x14ac:dyDescent="0.25">
      <c r="A159" s="62" t="s">
        <v>791</v>
      </c>
      <c r="B159" s="63" t="s">
        <v>792</v>
      </c>
      <c r="C159" s="65">
        <f t="shared" ref="C159:E159" si="48">C160</f>
        <v>459000</v>
      </c>
      <c r="D159" s="65">
        <f t="shared" si="48"/>
        <v>290000</v>
      </c>
      <c r="E159" s="65">
        <f t="shared" si="48"/>
        <v>290000</v>
      </c>
    </row>
    <row r="160" spans="1:5" ht="157.5" x14ac:dyDescent="0.25">
      <c r="A160" s="62" t="s">
        <v>696</v>
      </c>
      <c r="B160" s="63" t="s">
        <v>706</v>
      </c>
      <c r="C160" s="65">
        <v>459000</v>
      </c>
      <c r="D160" s="65">
        <v>290000</v>
      </c>
      <c r="E160" s="65">
        <v>290000</v>
      </c>
    </row>
    <row r="161" spans="1:5" ht="94.5" x14ac:dyDescent="0.25">
      <c r="A161" s="62" t="s">
        <v>793</v>
      </c>
      <c r="B161" s="63" t="s">
        <v>794</v>
      </c>
      <c r="C161" s="65">
        <f t="shared" ref="C161:E161" si="49">C162</f>
        <v>218000</v>
      </c>
      <c r="D161" s="65">
        <f t="shared" si="49"/>
        <v>200000</v>
      </c>
      <c r="E161" s="65">
        <f t="shared" si="49"/>
        <v>200000</v>
      </c>
    </row>
    <row r="162" spans="1:5" ht="173.25" x14ac:dyDescent="0.25">
      <c r="A162" s="62" t="s">
        <v>697</v>
      </c>
      <c r="B162" s="63" t="s">
        <v>707</v>
      </c>
      <c r="C162" s="65">
        <v>218000</v>
      </c>
      <c r="D162" s="65">
        <v>200000</v>
      </c>
      <c r="E162" s="65">
        <v>200000</v>
      </c>
    </row>
    <row r="163" spans="1:5" ht="78.75" x14ac:dyDescent="0.25">
      <c r="A163" s="62" t="s">
        <v>795</v>
      </c>
      <c r="B163" s="63" t="s">
        <v>796</v>
      </c>
      <c r="C163" s="65">
        <f t="shared" ref="C163:E163" si="50">C164</f>
        <v>78000</v>
      </c>
      <c r="D163" s="65">
        <f t="shared" si="50"/>
        <v>120000</v>
      </c>
      <c r="E163" s="65">
        <f t="shared" si="50"/>
        <v>120000</v>
      </c>
    </row>
    <row r="164" spans="1:5" ht="126" x14ac:dyDescent="0.25">
      <c r="A164" s="62" t="s">
        <v>698</v>
      </c>
      <c r="B164" s="63" t="s">
        <v>708</v>
      </c>
      <c r="C164" s="65">
        <v>78000</v>
      </c>
      <c r="D164" s="65">
        <v>120000</v>
      </c>
      <c r="E164" s="65">
        <v>120000</v>
      </c>
    </row>
    <row r="165" spans="1:5" ht="157.5" x14ac:dyDescent="0.25">
      <c r="A165" s="62" t="s">
        <v>842</v>
      </c>
      <c r="B165" s="63" t="s">
        <v>846</v>
      </c>
      <c r="C165" s="65">
        <f t="shared" ref="C165:E165" si="51">C166</f>
        <v>150000</v>
      </c>
      <c r="D165" s="65">
        <f t="shared" si="51"/>
        <v>0</v>
      </c>
      <c r="E165" s="65">
        <f t="shared" si="51"/>
        <v>0</v>
      </c>
    </row>
    <row r="166" spans="1:5" ht="204.75" x14ac:dyDescent="0.25">
      <c r="A166" s="62" t="s">
        <v>843</v>
      </c>
      <c r="B166" s="63" t="s">
        <v>847</v>
      </c>
      <c r="C166" s="65">
        <v>150000</v>
      </c>
      <c r="D166" s="65">
        <v>0</v>
      </c>
      <c r="E166" s="65">
        <v>0</v>
      </c>
    </row>
    <row r="167" spans="1:5" ht="47.25" x14ac:dyDescent="0.25">
      <c r="A167" s="62" t="s">
        <v>848</v>
      </c>
      <c r="B167" s="63" t="s">
        <v>845</v>
      </c>
      <c r="C167" s="65">
        <f t="shared" ref="C167:E167" si="52">C168</f>
        <v>3000</v>
      </c>
      <c r="D167" s="65">
        <f t="shared" si="52"/>
        <v>0</v>
      </c>
      <c r="E167" s="65">
        <f t="shared" si="52"/>
        <v>0</v>
      </c>
    </row>
    <row r="168" spans="1:5" ht="78.75" x14ac:dyDescent="0.25">
      <c r="A168" s="62" t="s">
        <v>844</v>
      </c>
      <c r="B168" s="63" t="s">
        <v>859</v>
      </c>
      <c r="C168" s="65">
        <v>3000</v>
      </c>
      <c r="D168" s="65">
        <v>0</v>
      </c>
      <c r="E168" s="65">
        <v>0</v>
      </c>
    </row>
    <row r="169" spans="1:5" ht="141.75" x14ac:dyDescent="0.25">
      <c r="A169" s="62" t="s">
        <v>797</v>
      </c>
      <c r="B169" s="63" t="s">
        <v>798</v>
      </c>
      <c r="C169" s="65">
        <f t="shared" ref="C169" si="53">C170+C172+C174</f>
        <v>6789000</v>
      </c>
      <c r="D169" s="65">
        <f t="shared" ref="D169" si="54">D170+D172+D174</f>
        <v>3806200</v>
      </c>
      <c r="E169" s="65">
        <f t="shared" ref="E169" si="55">E170+E172+E174</f>
        <v>3828800</v>
      </c>
    </row>
    <row r="170" spans="1:5" ht="78.75" x14ac:dyDescent="0.25">
      <c r="A170" s="62" t="s">
        <v>799</v>
      </c>
      <c r="B170" s="63" t="s">
        <v>800</v>
      </c>
      <c r="C170" s="65">
        <f t="shared" ref="C170:E170" si="56">C171</f>
        <v>750000</v>
      </c>
      <c r="D170" s="65">
        <f t="shared" si="56"/>
        <v>470000</v>
      </c>
      <c r="E170" s="65">
        <f t="shared" si="56"/>
        <v>470000</v>
      </c>
    </row>
    <row r="171" spans="1:5" ht="110.25" x14ac:dyDescent="0.25">
      <c r="A171" s="62" t="s">
        <v>709</v>
      </c>
      <c r="B171" s="63" t="s">
        <v>712</v>
      </c>
      <c r="C171" s="65">
        <v>750000</v>
      </c>
      <c r="D171" s="65">
        <v>470000</v>
      </c>
      <c r="E171" s="65">
        <v>470000</v>
      </c>
    </row>
    <row r="172" spans="1:5" ht="110.25" x14ac:dyDescent="0.25">
      <c r="A172" s="62" t="s">
        <v>801</v>
      </c>
      <c r="B172" s="63" t="s">
        <v>802</v>
      </c>
      <c r="C172" s="65">
        <f t="shared" ref="C172:E172" si="57">C173</f>
        <v>1039000</v>
      </c>
      <c r="D172" s="65">
        <f t="shared" si="57"/>
        <v>1521200</v>
      </c>
      <c r="E172" s="65">
        <f t="shared" si="57"/>
        <v>1538800</v>
      </c>
    </row>
    <row r="173" spans="1:5" ht="126" x14ac:dyDescent="0.25">
      <c r="A173" s="62" t="s">
        <v>710</v>
      </c>
      <c r="B173" s="63" t="s">
        <v>713</v>
      </c>
      <c r="C173" s="65">
        <v>1039000</v>
      </c>
      <c r="D173" s="65">
        <v>1521200</v>
      </c>
      <c r="E173" s="65">
        <v>1538800</v>
      </c>
    </row>
    <row r="174" spans="1:5" ht="110.25" x14ac:dyDescent="0.25">
      <c r="A174" s="62" t="s">
        <v>803</v>
      </c>
      <c r="B174" s="63" t="s">
        <v>804</v>
      </c>
      <c r="C174" s="65">
        <f t="shared" ref="C174:E174" si="58">C175</f>
        <v>5000000</v>
      </c>
      <c r="D174" s="65">
        <f t="shared" si="58"/>
        <v>1815000</v>
      </c>
      <c r="E174" s="65">
        <f t="shared" si="58"/>
        <v>1820000</v>
      </c>
    </row>
    <row r="175" spans="1:5" ht="94.5" x14ac:dyDescent="0.25">
      <c r="A175" s="62" t="s">
        <v>711</v>
      </c>
      <c r="B175" s="63" t="s">
        <v>714</v>
      </c>
      <c r="C175" s="65">
        <v>5000000</v>
      </c>
      <c r="D175" s="65">
        <v>1815000</v>
      </c>
      <c r="E175" s="65">
        <v>1820000</v>
      </c>
    </row>
    <row r="176" spans="1:5" ht="31.5" x14ac:dyDescent="0.25">
      <c r="A176" s="62" t="s">
        <v>805</v>
      </c>
      <c r="B176" s="63" t="s">
        <v>806</v>
      </c>
      <c r="C176" s="65">
        <f t="shared" ref="C176:E176" si="59">C177+C179+C182</f>
        <v>73293000</v>
      </c>
      <c r="D176" s="65">
        <f t="shared" si="59"/>
        <v>10000</v>
      </c>
      <c r="E176" s="65">
        <f t="shared" si="59"/>
        <v>10000</v>
      </c>
    </row>
    <row r="177" spans="1:7" ht="126" x14ac:dyDescent="0.25">
      <c r="A177" s="62" t="s">
        <v>849</v>
      </c>
      <c r="B177" s="63" t="s">
        <v>851</v>
      </c>
      <c r="C177" s="65">
        <f t="shared" ref="C177:E177" si="60">C178</f>
        <v>98300</v>
      </c>
      <c r="D177" s="65">
        <f t="shared" si="60"/>
        <v>0</v>
      </c>
      <c r="E177" s="65">
        <f t="shared" si="60"/>
        <v>0</v>
      </c>
    </row>
    <row r="178" spans="1:7" ht="63" x14ac:dyDescent="0.25">
      <c r="A178" s="62" t="s">
        <v>850</v>
      </c>
      <c r="B178" s="63" t="s">
        <v>852</v>
      </c>
      <c r="C178" s="65">
        <v>98300</v>
      </c>
      <c r="D178" s="65"/>
      <c r="E178" s="65"/>
    </row>
    <row r="179" spans="1:7" ht="47.25" x14ac:dyDescent="0.25">
      <c r="A179" s="62" t="s">
        <v>807</v>
      </c>
      <c r="B179" s="63" t="s">
        <v>808</v>
      </c>
      <c r="C179" s="65">
        <f t="shared" ref="C179:E179" si="61">C181+C180</f>
        <v>701317</v>
      </c>
      <c r="D179" s="65">
        <f t="shared" si="61"/>
        <v>10000</v>
      </c>
      <c r="E179" s="65">
        <f t="shared" si="61"/>
        <v>10000</v>
      </c>
    </row>
    <row r="180" spans="1:7" ht="252" x14ac:dyDescent="0.25">
      <c r="A180" s="62" t="s">
        <v>853</v>
      </c>
      <c r="B180" s="63" t="s">
        <v>854</v>
      </c>
      <c r="C180" s="65">
        <v>1317</v>
      </c>
      <c r="D180" s="65">
        <v>0</v>
      </c>
      <c r="E180" s="65">
        <v>0</v>
      </c>
    </row>
    <row r="181" spans="1:7" ht="220.5" x14ac:dyDescent="0.25">
      <c r="A181" s="62" t="s">
        <v>715</v>
      </c>
      <c r="B181" s="63" t="s">
        <v>813</v>
      </c>
      <c r="C181" s="65">
        <v>700000</v>
      </c>
      <c r="D181" s="65">
        <v>10000</v>
      </c>
      <c r="E181" s="65">
        <v>10000</v>
      </c>
    </row>
    <row r="182" spans="1:7" ht="94.5" x14ac:dyDescent="0.25">
      <c r="A182" s="62" t="s">
        <v>855</v>
      </c>
      <c r="B182" s="63" t="s">
        <v>861</v>
      </c>
      <c r="C182" s="65">
        <f>C183+C184</f>
        <v>72493383</v>
      </c>
      <c r="D182" s="65">
        <f t="shared" ref="D182:E182" si="62">D183+D184</f>
        <v>0</v>
      </c>
      <c r="E182" s="65">
        <f t="shared" si="62"/>
        <v>0</v>
      </c>
    </row>
    <row r="183" spans="1:7" ht="94.5" x14ac:dyDescent="0.25">
      <c r="A183" s="62" t="s">
        <v>856</v>
      </c>
      <c r="B183" s="63" t="s">
        <v>862</v>
      </c>
      <c r="C183" s="65">
        <v>72292383</v>
      </c>
      <c r="D183" s="65">
        <v>0</v>
      </c>
      <c r="E183" s="65">
        <v>0</v>
      </c>
    </row>
    <row r="184" spans="1:7" ht="110.25" x14ac:dyDescent="0.25">
      <c r="A184" s="62" t="s">
        <v>857</v>
      </c>
      <c r="B184" s="63" t="s">
        <v>858</v>
      </c>
      <c r="C184" s="65">
        <v>201000</v>
      </c>
      <c r="D184" s="65">
        <v>0</v>
      </c>
      <c r="E184" s="65">
        <v>0</v>
      </c>
    </row>
    <row r="185" spans="1:7" ht="31.5" x14ac:dyDescent="0.25">
      <c r="A185" s="62" t="s">
        <v>809</v>
      </c>
      <c r="B185" s="63" t="s">
        <v>810</v>
      </c>
      <c r="C185" s="65">
        <f t="shared" ref="C185:E185" si="63">C186</f>
        <v>1564673</v>
      </c>
      <c r="D185" s="65">
        <f t="shared" si="63"/>
        <v>1849000</v>
      </c>
      <c r="E185" s="65">
        <f t="shared" si="63"/>
        <v>1942000</v>
      </c>
    </row>
    <row r="186" spans="1:7" ht="31.5" x14ac:dyDescent="0.25">
      <c r="A186" s="62" t="s">
        <v>811</v>
      </c>
      <c r="B186" s="63" t="s">
        <v>812</v>
      </c>
      <c r="C186" s="65">
        <f t="shared" ref="C186:E186" si="64">C187</f>
        <v>1564673</v>
      </c>
      <c r="D186" s="65">
        <f t="shared" si="64"/>
        <v>1849000</v>
      </c>
      <c r="E186" s="65">
        <f t="shared" si="64"/>
        <v>1942000</v>
      </c>
    </row>
    <row r="187" spans="1:7" ht="94.5" x14ac:dyDescent="0.25">
      <c r="A187" s="62" t="s">
        <v>716</v>
      </c>
      <c r="B187" s="63" t="s">
        <v>717</v>
      </c>
      <c r="C187" s="65">
        <v>1564673</v>
      </c>
      <c r="D187" s="65">
        <v>1849000</v>
      </c>
      <c r="E187" s="65">
        <v>1942000</v>
      </c>
    </row>
    <row r="188" spans="1:7" x14ac:dyDescent="0.25">
      <c r="A188" s="62" t="s">
        <v>860</v>
      </c>
      <c r="B188" s="63" t="s">
        <v>863</v>
      </c>
      <c r="C188" s="65">
        <v>280860</v>
      </c>
      <c r="D188" s="65">
        <v>0</v>
      </c>
      <c r="E188" s="65">
        <v>0</v>
      </c>
    </row>
    <row r="189" spans="1:7" x14ac:dyDescent="0.25">
      <c r="A189" s="62" t="s">
        <v>601</v>
      </c>
      <c r="B189" s="63" t="s">
        <v>602</v>
      </c>
      <c r="C189" s="65">
        <f>C191+C199+C269+C294+C313+C315+C317+C327</f>
        <v>47524323600.240005</v>
      </c>
      <c r="D189" s="65">
        <f>D191+D199+D269+D294+D313+D315+D317+D327</f>
        <v>32269861784.759998</v>
      </c>
      <c r="E189" s="65">
        <f>E191+E199+E269+E294+E313+E315+E317+E327</f>
        <v>31957880453.939999</v>
      </c>
    </row>
    <row r="190" spans="1:7" ht="31.5" x14ac:dyDescent="0.25">
      <c r="A190" s="62" t="s">
        <v>603</v>
      </c>
      <c r="B190" s="63" t="s">
        <v>604</v>
      </c>
      <c r="C190" s="65">
        <f>C191+C199+C269+C294</f>
        <v>47338316492.760002</v>
      </c>
      <c r="D190" s="65">
        <f>D191+D199+D269+D294</f>
        <v>32210211520</v>
      </c>
      <c r="E190" s="65">
        <f>E191+E199+E269+E294</f>
        <v>31861002483</v>
      </c>
      <c r="F190" s="61"/>
      <c r="G190" s="61"/>
    </row>
    <row r="191" spans="1:7" ht="31.5" x14ac:dyDescent="0.25">
      <c r="A191" s="62" t="s">
        <v>605</v>
      </c>
      <c r="B191" s="63" t="s">
        <v>41</v>
      </c>
      <c r="C191" s="65">
        <f>SUM(C192:C198)</f>
        <v>17147241100</v>
      </c>
      <c r="D191" s="65">
        <f>SUM(D192:D198)</f>
        <v>9184088100</v>
      </c>
      <c r="E191" s="65">
        <f>SUM(E192:E198)</f>
        <v>10784415800</v>
      </c>
    </row>
    <row r="192" spans="1:7" ht="47.25" x14ac:dyDescent="0.25">
      <c r="A192" s="62" t="s">
        <v>39</v>
      </c>
      <c r="B192" s="63" t="s">
        <v>42</v>
      </c>
      <c r="C192" s="65">
        <v>13382003400</v>
      </c>
      <c r="D192" s="65">
        <v>9184088100</v>
      </c>
      <c r="E192" s="65">
        <v>10784415800</v>
      </c>
    </row>
    <row r="193" spans="1:5" ht="47.25" x14ac:dyDescent="0.25">
      <c r="A193" s="62" t="s">
        <v>147</v>
      </c>
      <c r="B193" s="63" t="s">
        <v>954</v>
      </c>
      <c r="C193" s="65">
        <v>1825784800</v>
      </c>
      <c r="D193" s="65">
        <v>0</v>
      </c>
      <c r="E193" s="65">
        <v>0</v>
      </c>
    </row>
    <row r="194" spans="1:5" ht="63" x14ac:dyDescent="0.25">
      <c r="A194" s="62" t="s">
        <v>40</v>
      </c>
      <c r="B194" s="63" t="s">
        <v>43</v>
      </c>
      <c r="C194" s="65">
        <v>1211411000</v>
      </c>
      <c r="D194" s="65">
        <v>0</v>
      </c>
      <c r="E194" s="65">
        <v>0</v>
      </c>
    </row>
    <row r="195" spans="1:5" ht="126" x14ac:dyDescent="0.25">
      <c r="A195" s="62" t="s">
        <v>817</v>
      </c>
      <c r="B195" s="63" t="s">
        <v>818</v>
      </c>
      <c r="C195" s="65">
        <f>294000000+182800000</f>
        <v>476800000</v>
      </c>
      <c r="D195" s="65">
        <v>0</v>
      </c>
      <c r="E195" s="65">
        <v>0</v>
      </c>
    </row>
    <row r="196" spans="1:5" ht="78.75" x14ac:dyDescent="0.25">
      <c r="A196" s="62" t="s">
        <v>883</v>
      </c>
      <c r="B196" s="63" t="s">
        <v>882</v>
      </c>
      <c r="C196" s="65">
        <v>99612000</v>
      </c>
      <c r="D196" s="65">
        <v>0</v>
      </c>
      <c r="E196" s="65">
        <v>0</v>
      </c>
    </row>
    <row r="197" spans="1:5" ht="126" x14ac:dyDescent="0.25">
      <c r="A197" s="62" t="s">
        <v>824</v>
      </c>
      <c r="B197" s="63" t="s">
        <v>823</v>
      </c>
      <c r="C197" s="65">
        <v>103989900</v>
      </c>
      <c r="D197" s="65">
        <v>0</v>
      </c>
      <c r="E197" s="65">
        <v>0</v>
      </c>
    </row>
    <row r="198" spans="1:5" ht="157.5" x14ac:dyDescent="0.25">
      <c r="A198" s="62" t="s">
        <v>829</v>
      </c>
      <c r="B198" s="63" t="s">
        <v>830</v>
      </c>
      <c r="C198" s="65">
        <v>47640000</v>
      </c>
      <c r="D198" s="65">
        <v>0</v>
      </c>
      <c r="E198" s="65">
        <v>0</v>
      </c>
    </row>
    <row r="199" spans="1:5" ht="47.25" x14ac:dyDescent="0.25">
      <c r="A199" s="62" t="s">
        <v>606</v>
      </c>
      <c r="B199" s="63" t="s">
        <v>607</v>
      </c>
      <c r="C199" s="65">
        <f>SUM(C200:C203,C204:C260,C261:C263,C264:C268)</f>
        <v>9898904901.7600002</v>
      </c>
      <c r="D199" s="65">
        <f>SUM(D200:D203,D204:D260,D261:D263,D264:D268)</f>
        <v>6891303800</v>
      </c>
      <c r="E199" s="65">
        <f>SUM(E200:E203,E204:E260,E261:E263,E264:E268)</f>
        <v>5561550500</v>
      </c>
    </row>
    <row r="200" spans="1:5" ht="78.75" x14ac:dyDescent="0.25">
      <c r="A200" s="62" t="s">
        <v>743</v>
      </c>
      <c r="B200" s="63" t="s">
        <v>744</v>
      </c>
      <c r="C200" s="65">
        <v>5270300</v>
      </c>
      <c r="D200" s="65">
        <v>0</v>
      </c>
      <c r="E200" s="65">
        <v>0</v>
      </c>
    </row>
    <row r="201" spans="1:5" ht="78.75" x14ac:dyDescent="0.25">
      <c r="A201" s="62" t="s">
        <v>20</v>
      </c>
      <c r="B201" s="63" t="s">
        <v>48</v>
      </c>
      <c r="C201" s="65">
        <v>8234500</v>
      </c>
      <c r="D201" s="65">
        <v>0</v>
      </c>
      <c r="E201" s="65">
        <v>0</v>
      </c>
    </row>
    <row r="202" spans="1:5" ht="63" x14ac:dyDescent="0.25">
      <c r="A202" s="62" t="s">
        <v>1</v>
      </c>
      <c r="B202" s="63" t="s">
        <v>816</v>
      </c>
      <c r="C202" s="65">
        <f>50124800+129506500+57303100</f>
        <v>236934400</v>
      </c>
      <c r="D202" s="65">
        <v>0</v>
      </c>
      <c r="E202" s="65">
        <v>0</v>
      </c>
    </row>
    <row r="203" spans="1:5" ht="63" x14ac:dyDescent="0.25">
      <c r="A203" s="62" t="s">
        <v>21</v>
      </c>
      <c r="B203" s="63" t="s">
        <v>629</v>
      </c>
      <c r="C203" s="65">
        <v>13008400</v>
      </c>
      <c r="D203" s="65">
        <v>0</v>
      </c>
      <c r="E203" s="65">
        <v>0</v>
      </c>
    </row>
    <row r="204" spans="1:5" ht="78.75" x14ac:dyDescent="0.25">
      <c r="A204" s="62" t="s">
        <v>774</v>
      </c>
      <c r="B204" s="63" t="s">
        <v>775</v>
      </c>
      <c r="C204" s="65">
        <v>0</v>
      </c>
      <c r="D204" s="65">
        <v>22908300</v>
      </c>
      <c r="E204" s="65">
        <v>0</v>
      </c>
    </row>
    <row r="205" spans="1:5" ht="63" x14ac:dyDescent="0.25">
      <c r="A205" s="62" t="s">
        <v>151</v>
      </c>
      <c r="B205" s="63" t="s">
        <v>630</v>
      </c>
      <c r="C205" s="65">
        <v>0</v>
      </c>
      <c r="D205" s="65">
        <v>0</v>
      </c>
      <c r="E205" s="65">
        <v>0</v>
      </c>
    </row>
    <row r="206" spans="1:5" ht="94.5" x14ac:dyDescent="0.25">
      <c r="A206" s="62" t="s">
        <v>152</v>
      </c>
      <c r="B206" s="63" t="s">
        <v>733</v>
      </c>
      <c r="C206" s="65">
        <v>6792200</v>
      </c>
      <c r="D206" s="65">
        <v>6792200</v>
      </c>
      <c r="E206" s="65">
        <v>6925300</v>
      </c>
    </row>
    <row r="207" spans="1:5" ht="94.5" x14ac:dyDescent="0.25">
      <c r="A207" s="62" t="s">
        <v>22</v>
      </c>
      <c r="B207" s="63" t="s">
        <v>54</v>
      </c>
      <c r="C207" s="65">
        <v>66228200</v>
      </c>
      <c r="D207" s="65">
        <v>74527800</v>
      </c>
      <c r="E207" s="65">
        <v>76654200</v>
      </c>
    </row>
    <row r="208" spans="1:5" ht="78.75" x14ac:dyDescent="0.25">
      <c r="A208" s="62" t="s">
        <v>2</v>
      </c>
      <c r="B208" s="63" t="s">
        <v>631</v>
      </c>
      <c r="C208" s="65">
        <f>554539400+43791700</f>
        <v>598331100</v>
      </c>
      <c r="D208" s="65">
        <v>582711000</v>
      </c>
      <c r="E208" s="65">
        <v>637390000</v>
      </c>
    </row>
    <row r="209" spans="1:5" ht="126" x14ac:dyDescent="0.25">
      <c r="A209" s="62" t="s">
        <v>23</v>
      </c>
      <c r="B209" s="63" t="s">
        <v>56</v>
      </c>
      <c r="C209" s="65">
        <f>3588000-2208000</f>
        <v>1380000</v>
      </c>
      <c r="D209" s="65">
        <v>3588000</v>
      </c>
      <c r="E209" s="65">
        <v>3666000</v>
      </c>
    </row>
    <row r="210" spans="1:5" ht="78.75" x14ac:dyDescent="0.25">
      <c r="A210" s="62" t="s">
        <v>3</v>
      </c>
      <c r="B210" s="63" t="s">
        <v>734</v>
      </c>
      <c r="C210" s="65">
        <v>19776700</v>
      </c>
      <c r="D210" s="65">
        <v>19776700</v>
      </c>
      <c r="E210" s="65">
        <v>26726700</v>
      </c>
    </row>
    <row r="211" spans="1:5" ht="94.5" x14ac:dyDescent="0.25">
      <c r="A211" s="62" t="s">
        <v>4</v>
      </c>
      <c r="B211" s="63" t="s">
        <v>59</v>
      </c>
      <c r="C211" s="65">
        <v>512806000</v>
      </c>
      <c r="D211" s="65">
        <v>143405000</v>
      </c>
      <c r="E211" s="65">
        <v>8501000</v>
      </c>
    </row>
    <row r="212" spans="1:5" s="66" customFormat="1" ht="126" x14ac:dyDescent="0.25">
      <c r="A212" s="62" t="s">
        <v>24</v>
      </c>
      <c r="B212" s="63" t="s">
        <v>753</v>
      </c>
      <c r="C212" s="65">
        <v>74520000</v>
      </c>
      <c r="D212" s="65">
        <v>59800000</v>
      </c>
      <c r="E212" s="65">
        <v>68620000</v>
      </c>
    </row>
    <row r="213" spans="1:5" s="66" customFormat="1" ht="94.5" x14ac:dyDescent="0.25">
      <c r="A213" s="62" t="s">
        <v>648</v>
      </c>
      <c r="B213" s="63" t="s">
        <v>735</v>
      </c>
      <c r="C213" s="65">
        <v>0</v>
      </c>
      <c r="D213" s="65">
        <v>57545700</v>
      </c>
      <c r="E213" s="65">
        <v>25384700</v>
      </c>
    </row>
    <row r="214" spans="1:5" s="61" customFormat="1" ht="126" x14ac:dyDescent="0.25">
      <c r="A214" s="62" t="s">
        <v>669</v>
      </c>
      <c r="B214" s="63" t="s">
        <v>736</v>
      </c>
      <c r="C214" s="65">
        <v>46447300</v>
      </c>
      <c r="D214" s="65">
        <v>83676100</v>
      </c>
      <c r="E214" s="65">
        <v>96949000</v>
      </c>
    </row>
    <row r="215" spans="1:5" s="66" customFormat="1" ht="94.5" x14ac:dyDescent="0.25">
      <c r="A215" s="62" t="s">
        <v>6</v>
      </c>
      <c r="B215" s="63" t="s">
        <v>62</v>
      </c>
      <c r="C215" s="65">
        <v>86432900</v>
      </c>
      <c r="D215" s="65">
        <v>0</v>
      </c>
      <c r="E215" s="65">
        <v>0</v>
      </c>
    </row>
    <row r="216" spans="1:5" s="66" customFormat="1" ht="47.25" x14ac:dyDescent="0.25">
      <c r="A216" s="62" t="s">
        <v>7</v>
      </c>
      <c r="B216" s="63" t="s">
        <v>63</v>
      </c>
      <c r="C216" s="65">
        <v>72622300</v>
      </c>
      <c r="D216" s="65">
        <v>0</v>
      </c>
      <c r="E216" s="65">
        <v>0</v>
      </c>
    </row>
    <row r="217" spans="1:5" s="61" customFormat="1" ht="78.75" x14ac:dyDescent="0.25">
      <c r="A217" s="62" t="s">
        <v>660</v>
      </c>
      <c r="B217" s="63" t="s">
        <v>675</v>
      </c>
      <c r="C217" s="65">
        <v>0</v>
      </c>
      <c r="D217" s="65">
        <v>49486200</v>
      </c>
      <c r="E217" s="65">
        <v>0</v>
      </c>
    </row>
    <row r="218" spans="1:5" s="66" customFormat="1" ht="94.5" x14ac:dyDescent="0.25">
      <c r="A218" s="62" t="s">
        <v>8</v>
      </c>
      <c r="B218" s="63" t="s">
        <v>737</v>
      </c>
      <c r="C218" s="65">
        <v>7736900</v>
      </c>
      <c r="D218" s="65">
        <v>14458100</v>
      </c>
      <c r="E218" s="65">
        <v>23424700</v>
      </c>
    </row>
    <row r="219" spans="1:5" s="66" customFormat="1" ht="47.25" x14ac:dyDescent="0.25">
      <c r="A219" s="62" t="s">
        <v>649</v>
      </c>
      <c r="B219" s="63" t="s">
        <v>650</v>
      </c>
      <c r="C219" s="65">
        <v>0</v>
      </c>
      <c r="D219" s="65">
        <v>312343200</v>
      </c>
      <c r="E219" s="65">
        <v>0</v>
      </c>
    </row>
    <row r="220" spans="1:5" s="66" customFormat="1" ht="47.25" x14ac:dyDescent="0.25">
      <c r="A220" s="62" t="s">
        <v>25</v>
      </c>
      <c r="B220" s="63" t="s">
        <v>639</v>
      </c>
      <c r="C220" s="65">
        <v>51330000</v>
      </c>
      <c r="D220" s="65">
        <v>51330000</v>
      </c>
      <c r="E220" s="65">
        <v>52286300</v>
      </c>
    </row>
    <row r="221" spans="1:5" s="66" customFormat="1" ht="63" x14ac:dyDescent="0.25">
      <c r="A221" s="62" t="s">
        <v>26</v>
      </c>
      <c r="B221" s="63" t="s">
        <v>66</v>
      </c>
      <c r="C221" s="65">
        <v>19469600</v>
      </c>
      <c r="D221" s="65">
        <v>19469600</v>
      </c>
      <c r="E221" s="65">
        <v>19804300</v>
      </c>
    </row>
    <row r="222" spans="1:5" s="66" customFormat="1" ht="94.5" x14ac:dyDescent="0.25">
      <c r="A222" s="62" t="s">
        <v>651</v>
      </c>
      <c r="B222" s="63" t="s">
        <v>653</v>
      </c>
      <c r="C222" s="65">
        <v>228131300</v>
      </c>
      <c r="D222" s="65">
        <v>383904400</v>
      </c>
      <c r="E222" s="65">
        <v>0</v>
      </c>
    </row>
    <row r="223" spans="1:5" s="66" customFormat="1" ht="47.25" x14ac:dyDescent="0.25">
      <c r="A223" s="62" t="s">
        <v>652</v>
      </c>
      <c r="B223" s="63" t="s">
        <v>654</v>
      </c>
      <c r="C223" s="65">
        <v>13132200</v>
      </c>
      <c r="D223" s="65">
        <v>12256400</v>
      </c>
      <c r="E223" s="65">
        <v>0</v>
      </c>
    </row>
    <row r="224" spans="1:5" s="66" customFormat="1" ht="63" x14ac:dyDescent="0.25">
      <c r="A224" s="62" t="s">
        <v>9</v>
      </c>
      <c r="B224" s="63" t="s">
        <v>67</v>
      </c>
      <c r="C224" s="65">
        <v>82880600</v>
      </c>
      <c r="D224" s="65">
        <v>11509500</v>
      </c>
      <c r="E224" s="65">
        <v>11509500</v>
      </c>
    </row>
    <row r="225" spans="1:5" s="66" customFormat="1" ht="78.75" x14ac:dyDescent="0.25">
      <c r="A225" s="62" t="s">
        <v>10</v>
      </c>
      <c r="B225" s="63" t="s">
        <v>68</v>
      </c>
      <c r="C225" s="65">
        <v>26404600</v>
      </c>
      <c r="D225" s="65">
        <v>25000000</v>
      </c>
      <c r="E225" s="65">
        <v>7825300</v>
      </c>
    </row>
    <row r="226" spans="1:5" s="66" customFormat="1" ht="94.5" x14ac:dyDescent="0.25">
      <c r="A226" s="62" t="s">
        <v>11</v>
      </c>
      <c r="B226" s="63" t="s">
        <v>69</v>
      </c>
      <c r="C226" s="65">
        <f>229380600+39303700</f>
        <v>268684300</v>
      </c>
      <c r="D226" s="65">
        <v>114410300</v>
      </c>
      <c r="E226" s="65">
        <v>0</v>
      </c>
    </row>
    <row r="227" spans="1:5" s="66" customFormat="1" ht="63" x14ac:dyDescent="0.25">
      <c r="A227" s="62" t="s">
        <v>12</v>
      </c>
      <c r="B227" s="63" t="s">
        <v>71</v>
      </c>
      <c r="C227" s="65">
        <f>8020800+13276800-103400</f>
        <v>21194200</v>
      </c>
      <c r="D227" s="65">
        <f>355737500</f>
        <v>355737500</v>
      </c>
      <c r="E227" s="65">
        <v>505727500</v>
      </c>
    </row>
    <row r="228" spans="1:5" s="66" customFormat="1" ht="47.25" x14ac:dyDescent="0.25">
      <c r="A228" s="62" t="s">
        <v>726</v>
      </c>
      <c r="B228" s="63" t="s">
        <v>725</v>
      </c>
      <c r="C228" s="65">
        <v>16764600</v>
      </c>
      <c r="D228" s="65">
        <v>32883600</v>
      </c>
      <c r="E228" s="65">
        <v>0</v>
      </c>
    </row>
    <row r="229" spans="1:5" s="66" customFormat="1" ht="63" x14ac:dyDescent="0.25">
      <c r="A229" s="62" t="s">
        <v>730</v>
      </c>
      <c r="B229" s="63" t="s">
        <v>731</v>
      </c>
      <c r="C229" s="65">
        <v>0</v>
      </c>
      <c r="D229" s="65">
        <v>0</v>
      </c>
      <c r="E229" s="65">
        <v>25000000</v>
      </c>
    </row>
    <row r="230" spans="1:5" s="66" customFormat="1" ht="173.25" x14ac:dyDescent="0.25">
      <c r="A230" s="62" t="s">
        <v>724</v>
      </c>
      <c r="B230" s="63" t="s">
        <v>821</v>
      </c>
      <c r="C230" s="65">
        <v>1221500</v>
      </c>
      <c r="D230" s="65">
        <v>0</v>
      </c>
      <c r="E230" s="65">
        <v>0</v>
      </c>
    </row>
    <row r="231" spans="1:5" s="66" customFormat="1" ht="94.5" x14ac:dyDescent="0.25">
      <c r="A231" s="62" t="s">
        <v>727</v>
      </c>
      <c r="B231" s="63" t="s">
        <v>728</v>
      </c>
      <c r="C231" s="65">
        <v>29496200</v>
      </c>
      <c r="D231" s="65">
        <v>10018800</v>
      </c>
      <c r="E231" s="65">
        <v>0</v>
      </c>
    </row>
    <row r="232" spans="1:5" s="61" customFormat="1" ht="110.25" x14ac:dyDescent="0.25">
      <c r="A232" s="62" t="s">
        <v>661</v>
      </c>
      <c r="B232" s="63" t="s">
        <v>664</v>
      </c>
      <c r="C232" s="65">
        <v>6440000</v>
      </c>
      <c r="D232" s="65">
        <v>6440000</v>
      </c>
      <c r="E232" s="65">
        <v>5640000</v>
      </c>
    </row>
    <row r="233" spans="1:5" s="61" customFormat="1" ht="47.25" x14ac:dyDescent="0.25">
      <c r="A233" s="62" t="s">
        <v>827</v>
      </c>
      <c r="B233" s="63" t="s">
        <v>828</v>
      </c>
      <c r="C233" s="65">
        <v>1974300</v>
      </c>
      <c r="D233" s="65">
        <v>0</v>
      </c>
      <c r="E233" s="65">
        <v>0</v>
      </c>
    </row>
    <row r="234" spans="1:5" s="61" customFormat="1" ht="94.5" x14ac:dyDescent="0.25">
      <c r="A234" s="62" t="s">
        <v>776</v>
      </c>
      <c r="B234" s="63" t="s">
        <v>865</v>
      </c>
      <c r="C234" s="65">
        <v>10519700</v>
      </c>
      <c r="D234" s="65">
        <v>10519700</v>
      </c>
      <c r="E234" s="65">
        <v>10519700</v>
      </c>
    </row>
    <row r="235" spans="1:5" s="61" customFormat="1" ht="47.25" x14ac:dyDescent="0.25">
      <c r="A235" s="62" t="s">
        <v>718</v>
      </c>
      <c r="B235" s="63" t="s">
        <v>719</v>
      </c>
      <c r="C235" s="65">
        <v>0</v>
      </c>
      <c r="D235" s="65">
        <v>29700000</v>
      </c>
      <c r="E235" s="65">
        <v>9900000</v>
      </c>
    </row>
    <row r="236" spans="1:5" s="61" customFormat="1" ht="78.75" x14ac:dyDescent="0.25">
      <c r="A236" s="62" t="s">
        <v>720</v>
      </c>
      <c r="B236" s="63" t="s">
        <v>866</v>
      </c>
      <c r="C236" s="65">
        <f>26445900-22870000</f>
        <v>3575900</v>
      </c>
      <c r="D236" s="65">
        <v>26445900</v>
      </c>
      <c r="E236" s="65">
        <v>26445900</v>
      </c>
    </row>
    <row r="237" spans="1:5" s="61" customFormat="1" ht="94.5" x14ac:dyDescent="0.25">
      <c r="A237" s="62" t="s">
        <v>670</v>
      </c>
      <c r="B237" s="63" t="s">
        <v>738</v>
      </c>
      <c r="C237" s="65">
        <f>8755700+834198</f>
        <v>9589898</v>
      </c>
      <c r="D237" s="65">
        <v>3340600</v>
      </c>
      <c r="E237" s="65">
        <v>4231200</v>
      </c>
    </row>
    <row r="238" spans="1:5" s="61" customFormat="1" ht="63" x14ac:dyDescent="0.25">
      <c r="A238" s="62" t="s">
        <v>771</v>
      </c>
      <c r="B238" s="63" t="s">
        <v>867</v>
      </c>
      <c r="C238" s="65">
        <f>1235887500+130165300+541757000+592020300</f>
        <v>2499830100</v>
      </c>
      <c r="D238" s="65">
        <v>0</v>
      </c>
      <c r="E238" s="65">
        <v>0</v>
      </c>
    </row>
    <row r="239" spans="1:5" s="61" customFormat="1" ht="110.25" x14ac:dyDescent="0.25">
      <c r="A239" s="62" t="s">
        <v>831</v>
      </c>
      <c r="B239" s="63" t="s">
        <v>832</v>
      </c>
      <c r="C239" s="65">
        <v>203938200</v>
      </c>
      <c r="D239" s="65">
        <v>0</v>
      </c>
      <c r="E239" s="65">
        <v>0</v>
      </c>
    </row>
    <row r="240" spans="1:5" s="61" customFormat="1" ht="94.5" x14ac:dyDescent="0.25">
      <c r="A240" s="62" t="s">
        <v>772</v>
      </c>
      <c r="B240" s="63" t="s">
        <v>773</v>
      </c>
      <c r="C240" s="65">
        <f>73146900-9475749</f>
        <v>63671151</v>
      </c>
      <c r="D240" s="65">
        <v>47472000</v>
      </c>
      <c r="E240" s="65">
        <v>64202000</v>
      </c>
    </row>
    <row r="241" spans="1:5" s="66" customFormat="1" ht="110.25" x14ac:dyDescent="0.25">
      <c r="A241" s="62" t="s">
        <v>28</v>
      </c>
      <c r="B241" s="63" t="s">
        <v>72</v>
      </c>
      <c r="C241" s="65">
        <v>13137900</v>
      </c>
      <c r="D241" s="65">
        <v>13137900</v>
      </c>
      <c r="E241" s="65">
        <v>13137900</v>
      </c>
    </row>
    <row r="242" spans="1:5" s="66" customFormat="1" ht="78.75" x14ac:dyDescent="0.25">
      <c r="A242" s="62" t="s">
        <v>768</v>
      </c>
      <c r="B242" s="63" t="s">
        <v>769</v>
      </c>
      <c r="C242" s="65">
        <v>0</v>
      </c>
      <c r="D242" s="65">
        <v>227746600</v>
      </c>
      <c r="E242" s="65">
        <v>227746600</v>
      </c>
    </row>
    <row r="243" spans="1:5" s="66" customFormat="1" ht="110.25" x14ac:dyDescent="0.25">
      <c r="A243" s="62" t="s">
        <v>655</v>
      </c>
      <c r="B243" s="63" t="s">
        <v>656</v>
      </c>
      <c r="C243" s="65">
        <v>6117800</v>
      </c>
      <c r="D243" s="65">
        <v>0</v>
      </c>
      <c r="E243" s="65">
        <v>0</v>
      </c>
    </row>
    <row r="244" spans="1:5" s="66" customFormat="1" ht="110.25" x14ac:dyDescent="0.25">
      <c r="A244" s="62" t="s">
        <v>729</v>
      </c>
      <c r="B244" s="63" t="s">
        <v>820</v>
      </c>
      <c r="C244" s="65">
        <f>16407400-12348600</f>
        <v>4058800</v>
      </c>
      <c r="D244" s="65">
        <v>16407400</v>
      </c>
      <c r="E244" s="65">
        <v>21280700</v>
      </c>
    </row>
    <row r="245" spans="1:5" s="66" customFormat="1" ht="78.75" x14ac:dyDescent="0.25">
      <c r="A245" s="62" t="s">
        <v>29</v>
      </c>
      <c r="B245" s="63" t="s">
        <v>73</v>
      </c>
      <c r="C245" s="65">
        <v>1676000</v>
      </c>
      <c r="D245" s="65">
        <v>2052200</v>
      </c>
      <c r="E245" s="65">
        <v>2364500</v>
      </c>
    </row>
    <row r="246" spans="1:5" ht="78.75" x14ac:dyDescent="0.25">
      <c r="A246" s="62" t="s">
        <v>30</v>
      </c>
      <c r="B246" s="63" t="s">
        <v>74</v>
      </c>
      <c r="C246" s="65">
        <v>31822200</v>
      </c>
      <c r="D246" s="65">
        <v>31822200</v>
      </c>
      <c r="E246" s="65">
        <v>32631900</v>
      </c>
    </row>
    <row r="247" spans="1:5" s="61" customFormat="1" ht="47.25" x14ac:dyDescent="0.25">
      <c r="A247" s="62" t="s">
        <v>671</v>
      </c>
      <c r="B247" s="63" t="s">
        <v>672</v>
      </c>
      <c r="C247" s="65">
        <v>18119000</v>
      </c>
      <c r="D247" s="65">
        <v>33615100</v>
      </c>
      <c r="E247" s="65">
        <v>46621800</v>
      </c>
    </row>
    <row r="248" spans="1:5" s="61" customFormat="1" ht="94.5" x14ac:dyDescent="0.25">
      <c r="A248" s="62" t="s">
        <v>721</v>
      </c>
      <c r="B248" s="63" t="s">
        <v>732</v>
      </c>
      <c r="C248" s="65">
        <v>5374600</v>
      </c>
      <c r="D248" s="65">
        <v>0</v>
      </c>
      <c r="E248" s="65">
        <v>0</v>
      </c>
    </row>
    <row r="249" spans="1:5" ht="78.75" x14ac:dyDescent="0.25">
      <c r="A249" s="62" t="s">
        <v>13</v>
      </c>
      <c r="B249" s="63" t="s">
        <v>632</v>
      </c>
      <c r="C249" s="65">
        <v>12273400</v>
      </c>
      <c r="D249" s="65">
        <v>0</v>
      </c>
      <c r="E249" s="65">
        <v>0</v>
      </c>
    </row>
    <row r="250" spans="1:5" ht="47.25" x14ac:dyDescent="0.25">
      <c r="A250" s="62" t="s">
        <v>155</v>
      </c>
      <c r="B250" s="63" t="s">
        <v>76</v>
      </c>
      <c r="C250" s="65">
        <v>34331000</v>
      </c>
      <c r="D250" s="65">
        <v>34430600</v>
      </c>
      <c r="E250" s="65">
        <v>35565100</v>
      </c>
    </row>
    <row r="251" spans="1:5" s="61" customFormat="1" ht="63" x14ac:dyDescent="0.25">
      <c r="A251" s="62" t="s">
        <v>662</v>
      </c>
      <c r="B251" s="63" t="s">
        <v>665</v>
      </c>
      <c r="C251" s="65">
        <v>723687700</v>
      </c>
      <c r="D251" s="65">
        <v>733047600</v>
      </c>
      <c r="E251" s="65">
        <v>735241200</v>
      </c>
    </row>
    <row r="252" spans="1:5" s="61" customFormat="1" ht="63" x14ac:dyDescent="0.25">
      <c r="A252" s="62" t="s">
        <v>663</v>
      </c>
      <c r="B252" s="63" t="s">
        <v>666</v>
      </c>
      <c r="C252" s="65">
        <v>1107201900</v>
      </c>
      <c r="D252" s="65">
        <v>1054595500</v>
      </c>
      <c r="E252" s="65">
        <v>1056515500</v>
      </c>
    </row>
    <row r="253" spans="1:5" ht="63" x14ac:dyDescent="0.25">
      <c r="A253" s="62" t="s">
        <v>156</v>
      </c>
      <c r="B253" s="63" t="s">
        <v>78</v>
      </c>
      <c r="C253" s="65">
        <v>2214600</v>
      </c>
      <c r="D253" s="65">
        <v>0</v>
      </c>
      <c r="E253" s="65">
        <v>0</v>
      </c>
    </row>
    <row r="254" spans="1:5" ht="63" x14ac:dyDescent="0.25">
      <c r="A254" s="62" t="s">
        <v>38</v>
      </c>
      <c r="B254" s="63" t="s">
        <v>79</v>
      </c>
      <c r="C254" s="65">
        <v>11200000</v>
      </c>
      <c r="D254" s="65">
        <v>11200000</v>
      </c>
      <c r="E254" s="65">
        <v>11200000</v>
      </c>
    </row>
    <row r="255" spans="1:5" ht="31.5" x14ac:dyDescent="0.25">
      <c r="A255" s="62" t="s">
        <v>14</v>
      </c>
      <c r="B255" s="63" t="s">
        <v>869</v>
      </c>
      <c r="C255" s="65">
        <v>4677000</v>
      </c>
      <c r="D255" s="65">
        <v>18075300</v>
      </c>
      <c r="E255" s="65">
        <v>14057000</v>
      </c>
    </row>
    <row r="256" spans="1:5" ht="63" x14ac:dyDescent="0.25">
      <c r="A256" s="62" t="s">
        <v>157</v>
      </c>
      <c r="B256" s="63" t="s">
        <v>633</v>
      </c>
      <c r="C256" s="65">
        <v>521228100</v>
      </c>
      <c r="D256" s="65">
        <v>422524300</v>
      </c>
      <c r="E256" s="65">
        <v>422524300</v>
      </c>
    </row>
    <row r="257" spans="1:5" s="61" customFormat="1" ht="63" x14ac:dyDescent="0.25">
      <c r="A257" s="62" t="s">
        <v>15</v>
      </c>
      <c r="B257" s="63" t="s">
        <v>676</v>
      </c>
      <c r="C257" s="65">
        <v>311998100</v>
      </c>
      <c r="D257" s="65">
        <f>87871600-5887400</f>
        <v>81984200</v>
      </c>
      <c r="E257" s="65">
        <f>145030100-47923200</f>
        <v>97106900</v>
      </c>
    </row>
    <row r="258" spans="1:5" s="61" customFormat="1" ht="94.5" x14ac:dyDescent="0.25">
      <c r="A258" s="62" t="s">
        <v>722</v>
      </c>
      <c r="B258" s="63" t="s">
        <v>723</v>
      </c>
      <c r="C258" s="65">
        <v>14361100</v>
      </c>
      <c r="D258" s="65">
        <v>0</v>
      </c>
      <c r="E258" s="65">
        <v>0</v>
      </c>
    </row>
    <row r="259" spans="1:5" s="61" customFormat="1" ht="47.25" x14ac:dyDescent="0.25">
      <c r="A259" s="62" t="s">
        <v>95</v>
      </c>
      <c r="B259" s="63" t="s">
        <v>739</v>
      </c>
      <c r="C259" s="65">
        <v>10622500</v>
      </c>
      <c r="D259" s="65">
        <v>9229800</v>
      </c>
      <c r="E259" s="65">
        <v>9499200</v>
      </c>
    </row>
    <row r="260" spans="1:5" s="61" customFormat="1" ht="47.25" x14ac:dyDescent="0.25">
      <c r="A260" s="62" t="s">
        <v>16</v>
      </c>
      <c r="B260" s="63" t="s">
        <v>634</v>
      </c>
      <c r="C260" s="65">
        <f>342895100-107522.8</f>
        <v>342787577.19999999</v>
      </c>
      <c r="D260" s="65">
        <v>342895100</v>
      </c>
      <c r="E260" s="65">
        <v>357501500</v>
      </c>
    </row>
    <row r="261" spans="1:5" s="66" customFormat="1" ht="63" x14ac:dyDescent="0.25">
      <c r="A261" s="62" t="s">
        <v>166</v>
      </c>
      <c r="B261" s="63" t="s">
        <v>90</v>
      </c>
      <c r="C261" s="65">
        <v>151230500</v>
      </c>
      <c r="D261" s="65">
        <v>101125000</v>
      </c>
      <c r="E261" s="65">
        <f>96350000+119680000</f>
        <v>216030000</v>
      </c>
    </row>
    <row r="262" spans="1:5" s="66" customFormat="1" ht="78.75" x14ac:dyDescent="0.25">
      <c r="A262" s="62" t="s">
        <v>741</v>
      </c>
      <c r="B262" s="63" t="s">
        <v>870</v>
      </c>
      <c r="C262" s="65">
        <v>0</v>
      </c>
      <c r="D262" s="65">
        <v>18025200</v>
      </c>
      <c r="E262" s="65">
        <v>14970000</v>
      </c>
    </row>
    <row r="263" spans="1:5" s="66" customFormat="1" ht="47.25" x14ac:dyDescent="0.25">
      <c r="A263" s="62" t="s">
        <v>948</v>
      </c>
      <c r="B263" s="63" t="s">
        <v>674</v>
      </c>
      <c r="C263" s="65">
        <f>9887000+7620600</f>
        <v>17507600</v>
      </c>
      <c r="D263" s="65">
        <v>5951400</v>
      </c>
      <c r="E263" s="65">
        <v>9960600</v>
      </c>
    </row>
    <row r="264" spans="1:5" ht="94.5" x14ac:dyDescent="0.25">
      <c r="A264" s="62" t="s">
        <v>742</v>
      </c>
      <c r="B264" s="63" t="s">
        <v>745</v>
      </c>
      <c r="C264" s="65">
        <v>101063300</v>
      </c>
      <c r="D264" s="65">
        <v>101063300</v>
      </c>
      <c r="E264" s="65">
        <v>101063300</v>
      </c>
    </row>
    <row r="265" spans="1:5" s="66" customFormat="1" ht="126" x14ac:dyDescent="0.25">
      <c r="A265" s="62" t="s">
        <v>5</v>
      </c>
      <c r="B265" s="63" t="s">
        <v>746</v>
      </c>
      <c r="C265" s="65">
        <f>633910000+166199700</f>
        <v>800109700</v>
      </c>
      <c r="D265" s="65">
        <v>925357200</v>
      </c>
      <c r="E265" s="65">
        <v>269698500</v>
      </c>
    </row>
    <row r="266" spans="1:5" s="61" customFormat="1" ht="94.5" x14ac:dyDescent="0.25">
      <c r="A266" s="62" t="s">
        <v>667</v>
      </c>
      <c r="B266" s="63" t="s">
        <v>668</v>
      </c>
      <c r="C266" s="65">
        <f>320800500-825124.44</f>
        <v>319975375.56</v>
      </c>
      <c r="D266" s="65">
        <v>126069600</v>
      </c>
      <c r="E266" s="65">
        <v>131603200</v>
      </c>
    </row>
    <row r="267" spans="1:5" s="61" customFormat="1" ht="94.5" x14ac:dyDescent="0.25">
      <c r="A267" s="62" t="s">
        <v>814</v>
      </c>
      <c r="B267" s="63" t="s">
        <v>815</v>
      </c>
      <c r="C267" s="65">
        <f>6418000-1358000</f>
        <v>5060000</v>
      </c>
      <c r="D267" s="65">
        <v>9491700</v>
      </c>
      <c r="E267" s="65">
        <v>17897500</v>
      </c>
    </row>
    <row r="268" spans="1:5" s="61" customFormat="1" ht="47.25" x14ac:dyDescent="0.25">
      <c r="A268" s="62" t="s">
        <v>819</v>
      </c>
      <c r="B268" s="63" t="s">
        <v>822</v>
      </c>
      <c r="C268" s="65">
        <v>12299600</v>
      </c>
      <c r="D268" s="65">
        <v>0</v>
      </c>
      <c r="E268" s="65">
        <v>0</v>
      </c>
    </row>
    <row r="269" spans="1:5" s="66" customFormat="1" ht="31.5" x14ac:dyDescent="0.25">
      <c r="A269" s="62" t="s">
        <v>608</v>
      </c>
      <c r="B269" s="63" t="s">
        <v>96</v>
      </c>
      <c r="C269" s="65">
        <f>C270+C271+C272+C273+C274+C275+C276+C277+C278+C279+C280+C281+C282+C283+C284+C285+C286+C287+C288+C289+C290+C291+C292+C293</f>
        <v>6721322600</v>
      </c>
      <c r="D269" s="65">
        <f>D270+D271+D272+D273+D274+D275+D276+D277+D278+D279+D280+D281+D282+D283+D284+D285+D286+D287+D288+D289+D290+D291+D292+D293</f>
        <v>5889204900</v>
      </c>
      <c r="E269" s="65">
        <f>E270+E271+E272+E273+E274+E275+E276+E277+E278+E279+E280+E281+E282+E283+E284+E285+E286+E287+E288+E289+E290+E291+E292+E293</f>
        <v>6100420000</v>
      </c>
    </row>
    <row r="270" spans="1:5" s="66" customFormat="1" ht="47.25" x14ac:dyDescent="0.25">
      <c r="A270" s="62" t="s">
        <v>874</v>
      </c>
      <c r="B270" s="63" t="s">
        <v>875</v>
      </c>
      <c r="C270" s="65">
        <v>5342000</v>
      </c>
      <c r="D270" s="65">
        <v>56710800</v>
      </c>
      <c r="E270" s="65">
        <v>56710800</v>
      </c>
    </row>
    <row r="271" spans="1:5" s="66" customFormat="1" ht="63" x14ac:dyDescent="0.25">
      <c r="A271" s="62" t="s">
        <v>168</v>
      </c>
      <c r="B271" s="63" t="s">
        <v>108</v>
      </c>
      <c r="C271" s="65">
        <f>30531800</f>
        <v>30531800</v>
      </c>
      <c r="D271" s="65">
        <v>30802900</v>
      </c>
      <c r="E271" s="65">
        <v>31993100</v>
      </c>
    </row>
    <row r="272" spans="1:5" s="66" customFormat="1" ht="78.75" x14ac:dyDescent="0.25">
      <c r="A272" s="62" t="s">
        <v>169</v>
      </c>
      <c r="B272" s="63" t="s">
        <v>109</v>
      </c>
      <c r="C272" s="65">
        <v>550500</v>
      </c>
      <c r="D272" s="65">
        <v>590800</v>
      </c>
      <c r="E272" s="65">
        <v>3367600</v>
      </c>
    </row>
    <row r="273" spans="1:5" s="66" customFormat="1" ht="47.25" x14ac:dyDescent="0.25">
      <c r="A273" s="62" t="s">
        <v>170</v>
      </c>
      <c r="B273" s="63" t="s">
        <v>110</v>
      </c>
      <c r="C273" s="65">
        <f>6336000-5812900</f>
        <v>523100</v>
      </c>
      <c r="D273" s="65">
        <v>6788600</v>
      </c>
      <c r="E273" s="65">
        <v>6788600</v>
      </c>
    </row>
    <row r="274" spans="1:5" s="66" customFormat="1" ht="47.25" x14ac:dyDescent="0.25">
      <c r="A274" s="62" t="s">
        <v>171</v>
      </c>
      <c r="B274" s="63" t="s">
        <v>111</v>
      </c>
      <c r="C274" s="65">
        <v>349233400</v>
      </c>
      <c r="D274" s="65">
        <v>349209100</v>
      </c>
      <c r="E274" s="65">
        <v>364332600</v>
      </c>
    </row>
    <row r="275" spans="1:5" s="66" customFormat="1" ht="141.75" x14ac:dyDescent="0.25">
      <c r="A275" s="62" t="s">
        <v>876</v>
      </c>
      <c r="B275" s="63" t="s">
        <v>877</v>
      </c>
      <c r="C275" s="65">
        <v>2336600</v>
      </c>
      <c r="D275" s="65">
        <v>0</v>
      </c>
      <c r="E275" s="65">
        <v>0</v>
      </c>
    </row>
    <row r="276" spans="1:5" s="66" customFormat="1" ht="78.75" x14ac:dyDescent="0.25">
      <c r="A276" s="62" t="s">
        <v>173</v>
      </c>
      <c r="B276" s="63" t="s">
        <v>112</v>
      </c>
      <c r="C276" s="65">
        <v>7556500</v>
      </c>
      <c r="D276" s="65">
        <v>7533800</v>
      </c>
      <c r="E276" s="65">
        <v>7498300</v>
      </c>
    </row>
    <row r="277" spans="1:5" s="66" customFormat="1" ht="94.5" x14ac:dyDescent="0.25">
      <c r="A277" s="62" t="s">
        <v>174</v>
      </c>
      <c r="B277" s="63" t="s">
        <v>113</v>
      </c>
      <c r="C277" s="65">
        <v>1880401100</v>
      </c>
      <c r="D277" s="65">
        <v>1931636800</v>
      </c>
      <c r="E277" s="65">
        <v>2053764500</v>
      </c>
    </row>
    <row r="278" spans="1:5" s="66" customFormat="1" ht="94.5" x14ac:dyDescent="0.25">
      <c r="A278" s="62" t="s">
        <v>98</v>
      </c>
      <c r="B278" s="63" t="s">
        <v>114</v>
      </c>
      <c r="C278" s="65">
        <v>3572400</v>
      </c>
      <c r="D278" s="65">
        <v>3556400</v>
      </c>
      <c r="E278" s="65">
        <v>3570100</v>
      </c>
    </row>
    <row r="279" spans="1:5" s="66" customFormat="1" ht="94.5" x14ac:dyDescent="0.25">
      <c r="A279" s="62" t="s">
        <v>176</v>
      </c>
      <c r="B279" s="63" t="s">
        <v>115</v>
      </c>
      <c r="C279" s="65">
        <v>91383500</v>
      </c>
      <c r="D279" s="65">
        <v>95034100</v>
      </c>
      <c r="E279" s="65">
        <v>98835000</v>
      </c>
    </row>
    <row r="280" spans="1:5" s="66" customFormat="1" ht="78.75" x14ac:dyDescent="0.25">
      <c r="A280" s="62" t="s">
        <v>99</v>
      </c>
      <c r="B280" s="63" t="s">
        <v>116</v>
      </c>
      <c r="C280" s="65">
        <v>124400</v>
      </c>
      <c r="D280" s="65">
        <v>127800</v>
      </c>
      <c r="E280" s="65">
        <v>131200</v>
      </c>
    </row>
    <row r="281" spans="1:5" s="66" customFormat="1" ht="47.25" x14ac:dyDescent="0.25">
      <c r="A281" s="62" t="s">
        <v>100</v>
      </c>
      <c r="B281" s="63" t="s">
        <v>117</v>
      </c>
      <c r="C281" s="65">
        <f>812657800-45000000</f>
        <v>767657800</v>
      </c>
      <c r="D281" s="65">
        <v>812629700</v>
      </c>
      <c r="E281" s="65">
        <v>812611500</v>
      </c>
    </row>
    <row r="282" spans="1:5" s="66" customFormat="1" ht="63" x14ac:dyDescent="0.25">
      <c r="A282" s="62" t="s">
        <v>101</v>
      </c>
      <c r="B282" s="63" t="s">
        <v>118</v>
      </c>
      <c r="C282" s="65">
        <v>8664500</v>
      </c>
      <c r="D282" s="65">
        <v>8326500</v>
      </c>
      <c r="E282" s="65">
        <v>8510800</v>
      </c>
    </row>
    <row r="283" spans="1:5" s="66" customFormat="1" ht="110.25" x14ac:dyDescent="0.25">
      <c r="A283" s="62" t="s">
        <v>177</v>
      </c>
      <c r="B283" s="63" t="s">
        <v>119</v>
      </c>
      <c r="C283" s="65">
        <v>4879800</v>
      </c>
      <c r="D283" s="65">
        <v>5029800</v>
      </c>
      <c r="E283" s="65">
        <v>5226300</v>
      </c>
    </row>
    <row r="284" spans="1:5" s="66" customFormat="1" ht="78.75" x14ac:dyDescent="0.25">
      <c r="A284" s="62" t="s">
        <v>102</v>
      </c>
      <c r="B284" s="63" t="s">
        <v>635</v>
      </c>
      <c r="C284" s="65">
        <v>144400</v>
      </c>
      <c r="D284" s="65">
        <v>144400</v>
      </c>
      <c r="E284" s="65">
        <v>144400</v>
      </c>
    </row>
    <row r="285" spans="1:5" s="66" customFormat="1" ht="63" x14ac:dyDescent="0.25">
      <c r="A285" s="62" t="s">
        <v>178</v>
      </c>
      <c r="B285" s="63" t="s">
        <v>120</v>
      </c>
      <c r="C285" s="65">
        <f>418693500+447410800+241553000+200658700</f>
        <v>1308316000</v>
      </c>
      <c r="D285" s="65">
        <v>419397300</v>
      </c>
      <c r="E285" s="65">
        <v>420165200</v>
      </c>
    </row>
    <row r="286" spans="1:5" s="66" customFormat="1" ht="126" x14ac:dyDescent="0.25">
      <c r="A286" s="62" t="s">
        <v>103</v>
      </c>
      <c r="B286" s="63" t="s">
        <v>121</v>
      </c>
      <c r="C286" s="65">
        <f>485152100+53426700</f>
        <v>538578800</v>
      </c>
      <c r="D286" s="65">
        <v>499981200</v>
      </c>
      <c r="E286" s="65">
        <v>519569700</v>
      </c>
    </row>
    <row r="287" spans="1:5" s="66" customFormat="1" ht="47.25" x14ac:dyDescent="0.25">
      <c r="A287" s="62" t="s">
        <v>104</v>
      </c>
      <c r="B287" s="63" t="s">
        <v>122</v>
      </c>
      <c r="C287" s="65">
        <v>9042100</v>
      </c>
      <c r="D287" s="65">
        <v>9385500</v>
      </c>
      <c r="E287" s="65">
        <v>9280100</v>
      </c>
    </row>
    <row r="288" spans="1:5" s="66" customFormat="1" ht="110.25" x14ac:dyDescent="0.25">
      <c r="A288" s="62" t="s">
        <v>105</v>
      </c>
      <c r="B288" s="63" t="s">
        <v>123</v>
      </c>
      <c r="C288" s="65">
        <v>9719300</v>
      </c>
      <c r="D288" s="65">
        <v>10437300</v>
      </c>
      <c r="E288" s="65">
        <v>8996900</v>
      </c>
    </row>
    <row r="289" spans="1:5" s="66" customFormat="1" ht="110.25" x14ac:dyDescent="0.25">
      <c r="A289" s="62" t="s">
        <v>106</v>
      </c>
      <c r="B289" s="63" t="s">
        <v>124</v>
      </c>
      <c r="C289" s="65">
        <v>41510900</v>
      </c>
      <c r="D289" s="65">
        <v>32422500</v>
      </c>
      <c r="E289" s="65">
        <v>26740100</v>
      </c>
    </row>
    <row r="290" spans="1:5" s="66" customFormat="1" ht="141.75" x14ac:dyDescent="0.25">
      <c r="A290" s="62" t="s">
        <v>179</v>
      </c>
      <c r="B290" s="63" t="s">
        <v>636</v>
      </c>
      <c r="C290" s="65">
        <f>276903200+7609500</f>
        <v>284512700</v>
      </c>
      <c r="D290" s="65">
        <v>276903200</v>
      </c>
      <c r="E290" s="65">
        <v>276903200</v>
      </c>
    </row>
    <row r="291" spans="1:5" s="66" customFormat="1" ht="47.25" x14ac:dyDescent="0.25">
      <c r="A291" s="62" t="s">
        <v>657</v>
      </c>
      <c r="B291" s="63" t="s">
        <v>658</v>
      </c>
      <c r="C291" s="65">
        <f>20295100-20295100</f>
        <v>0</v>
      </c>
      <c r="D291" s="65">
        <v>0</v>
      </c>
      <c r="E291" s="65">
        <v>0</v>
      </c>
    </row>
    <row r="292" spans="1:5" s="66" customFormat="1" ht="63" x14ac:dyDescent="0.25">
      <c r="A292" s="62" t="s">
        <v>180</v>
      </c>
      <c r="B292" s="63" t="s">
        <v>637</v>
      </c>
      <c r="C292" s="65">
        <v>1236004600</v>
      </c>
      <c r="D292" s="65">
        <v>1238290600</v>
      </c>
      <c r="E292" s="65">
        <v>1287776300</v>
      </c>
    </row>
    <row r="293" spans="1:5" s="66" customFormat="1" ht="31.5" x14ac:dyDescent="0.25">
      <c r="A293" s="62" t="s">
        <v>107</v>
      </c>
      <c r="B293" s="63" t="s">
        <v>125</v>
      </c>
      <c r="C293" s="65">
        <v>140736400</v>
      </c>
      <c r="D293" s="65">
        <v>94265800</v>
      </c>
      <c r="E293" s="65">
        <v>97503700</v>
      </c>
    </row>
    <row r="294" spans="1:5" x14ac:dyDescent="0.25">
      <c r="A294" s="62" t="s">
        <v>609</v>
      </c>
      <c r="B294" s="63" t="s">
        <v>17</v>
      </c>
      <c r="C294" s="65">
        <f>C295+C296+C297+C298+C299+C300+C301+C302+C303+C304+C305+C306+C307+C308+C309+C310+C311+C312</f>
        <v>13570847891</v>
      </c>
      <c r="D294" s="65">
        <f>D295+D296+D297+D298+D299+D300+D301+D302+D303+D304+D305+D306+D307+D308+D309+D310+D311+D312</f>
        <v>10245614720</v>
      </c>
      <c r="E294" s="65">
        <f>E295+E296+E297+E298+E299+E300+E301+E302+E303+E304+E305+E306+E307+E308+E309+E310+E311+E312</f>
        <v>9414616183</v>
      </c>
    </row>
    <row r="295" spans="1:5" ht="78.75" x14ac:dyDescent="0.25">
      <c r="A295" s="62" t="s">
        <v>126</v>
      </c>
      <c r="B295" s="63" t="s">
        <v>640</v>
      </c>
      <c r="C295" s="65">
        <f>12870611</f>
        <v>12870611</v>
      </c>
      <c r="D295" s="65">
        <v>10169181</v>
      </c>
      <c r="E295" s="65">
        <v>10174794</v>
      </c>
    </row>
    <row r="296" spans="1:5" ht="78.75" x14ac:dyDescent="0.25">
      <c r="A296" s="62" t="s">
        <v>127</v>
      </c>
      <c r="B296" s="63" t="s">
        <v>872</v>
      </c>
      <c r="C296" s="65">
        <v>5649680</v>
      </c>
      <c r="D296" s="65">
        <v>4179339</v>
      </c>
      <c r="E296" s="65">
        <v>4184089</v>
      </c>
    </row>
    <row r="297" spans="1:5" ht="63" x14ac:dyDescent="0.25">
      <c r="A297" s="62" t="s">
        <v>182</v>
      </c>
      <c r="B297" s="63" t="s">
        <v>132</v>
      </c>
      <c r="C297" s="65">
        <v>102800900</v>
      </c>
      <c r="D297" s="65">
        <v>102698600</v>
      </c>
      <c r="E297" s="65">
        <v>102878500</v>
      </c>
    </row>
    <row r="298" spans="1:5" ht="78.75" x14ac:dyDescent="0.25">
      <c r="A298" s="62" t="s">
        <v>128</v>
      </c>
      <c r="B298" s="63" t="s">
        <v>659</v>
      </c>
      <c r="C298" s="65">
        <v>584742300</v>
      </c>
      <c r="D298" s="65">
        <v>237273000</v>
      </c>
      <c r="E298" s="65">
        <v>283880300</v>
      </c>
    </row>
    <row r="299" spans="1:5" ht="78.75" x14ac:dyDescent="0.25">
      <c r="A299" s="62" t="s">
        <v>129</v>
      </c>
      <c r="B299" s="63" t="s">
        <v>134</v>
      </c>
      <c r="C299" s="65">
        <v>176030200</v>
      </c>
      <c r="D299" s="65">
        <v>137047100</v>
      </c>
      <c r="E299" s="65">
        <v>220691900</v>
      </c>
    </row>
    <row r="300" spans="1:5" ht="94.5" x14ac:dyDescent="0.25">
      <c r="A300" s="62" t="s">
        <v>130</v>
      </c>
      <c r="B300" s="63" t="s">
        <v>642</v>
      </c>
      <c r="C300" s="65">
        <v>16258400</v>
      </c>
      <c r="D300" s="65">
        <v>0</v>
      </c>
      <c r="E300" s="65">
        <v>0</v>
      </c>
    </row>
    <row r="301" spans="1:5" ht="283.5" x14ac:dyDescent="0.25">
      <c r="A301" s="62" t="s">
        <v>641</v>
      </c>
      <c r="B301" s="63" t="s">
        <v>868</v>
      </c>
      <c r="C301" s="65">
        <v>3708400</v>
      </c>
      <c r="D301" s="65">
        <v>3708400</v>
      </c>
      <c r="E301" s="65">
        <v>3708400</v>
      </c>
    </row>
    <row r="302" spans="1:5" ht="78.75" x14ac:dyDescent="0.25">
      <c r="A302" s="62" t="s">
        <v>766</v>
      </c>
      <c r="B302" s="63" t="s">
        <v>767</v>
      </c>
      <c r="C302" s="65">
        <f>11000+4500+3000+6000+1000+4500+4200+4300+4500</f>
        <v>43000</v>
      </c>
      <c r="D302" s="65">
        <v>0</v>
      </c>
      <c r="E302" s="65">
        <v>0</v>
      </c>
    </row>
    <row r="303" spans="1:5" ht="78.75" x14ac:dyDescent="0.25">
      <c r="A303" s="62" t="s">
        <v>833</v>
      </c>
      <c r="B303" s="63" t="s">
        <v>864</v>
      </c>
      <c r="C303" s="65">
        <v>54746100</v>
      </c>
      <c r="D303" s="65">
        <v>0</v>
      </c>
      <c r="E303" s="65">
        <v>0</v>
      </c>
    </row>
    <row r="304" spans="1:5" ht="94.5" x14ac:dyDescent="0.25">
      <c r="A304" s="62" t="s">
        <v>673</v>
      </c>
      <c r="B304" s="63" t="s">
        <v>740</v>
      </c>
      <c r="C304" s="65">
        <v>0</v>
      </c>
      <c r="D304" s="65">
        <v>13146600</v>
      </c>
      <c r="E304" s="65">
        <v>17833200</v>
      </c>
    </row>
    <row r="305" spans="1:5" ht="94.5" x14ac:dyDescent="0.25">
      <c r="A305" s="62" t="s">
        <v>825</v>
      </c>
      <c r="B305" s="63" t="s">
        <v>826</v>
      </c>
      <c r="C305" s="65">
        <v>192305400</v>
      </c>
      <c r="D305" s="65">
        <v>576916200</v>
      </c>
      <c r="E305" s="65">
        <v>576916200</v>
      </c>
    </row>
    <row r="306" spans="1:5" ht="94.5" x14ac:dyDescent="0.25">
      <c r="A306" s="62" t="s">
        <v>19</v>
      </c>
      <c r="B306" s="63" t="s">
        <v>93</v>
      </c>
      <c r="C306" s="65">
        <f>1146000000</f>
        <v>1146000000</v>
      </c>
      <c r="D306" s="65">
        <v>656000000</v>
      </c>
      <c r="E306" s="65">
        <v>0</v>
      </c>
    </row>
    <row r="307" spans="1:5" ht="110.25" x14ac:dyDescent="0.25">
      <c r="A307" s="62" t="s">
        <v>756</v>
      </c>
      <c r="B307" s="63" t="s">
        <v>765</v>
      </c>
      <c r="C307" s="65">
        <f>100000000-100000000</f>
        <v>0</v>
      </c>
      <c r="D307" s="65">
        <v>100000000</v>
      </c>
      <c r="E307" s="65">
        <v>100000000</v>
      </c>
    </row>
    <row r="308" spans="1:5" ht="78.75" x14ac:dyDescent="0.25">
      <c r="A308" s="62" t="s">
        <v>183</v>
      </c>
      <c r="B308" s="63" t="s">
        <v>638</v>
      </c>
      <c r="C308" s="65">
        <v>8453145400</v>
      </c>
      <c r="D308" s="65">
        <v>8387519400</v>
      </c>
      <c r="E308" s="65">
        <v>8080891800</v>
      </c>
    </row>
    <row r="309" spans="1:5" ht="47.25" x14ac:dyDescent="0.25">
      <c r="A309" s="62" t="s">
        <v>645</v>
      </c>
      <c r="B309" s="63" t="s">
        <v>646</v>
      </c>
      <c r="C309" s="65">
        <v>300000</v>
      </c>
      <c r="D309" s="65">
        <v>6700000</v>
      </c>
      <c r="E309" s="65">
        <v>8200000</v>
      </c>
    </row>
    <row r="310" spans="1:5" ht="47.25" x14ac:dyDescent="0.25">
      <c r="A310" s="62" t="s">
        <v>643</v>
      </c>
      <c r="B310" s="63" t="s">
        <v>644</v>
      </c>
      <c r="C310" s="65">
        <v>0</v>
      </c>
      <c r="D310" s="65">
        <v>10000000</v>
      </c>
      <c r="E310" s="65">
        <v>5000000</v>
      </c>
    </row>
    <row r="311" spans="1:5" ht="94.5" x14ac:dyDescent="0.25">
      <c r="A311" s="62" t="s">
        <v>131</v>
      </c>
      <c r="B311" s="63" t="s">
        <v>136</v>
      </c>
      <c r="C311" s="65">
        <v>257200</v>
      </c>
      <c r="D311" s="65">
        <v>256900</v>
      </c>
      <c r="E311" s="65">
        <v>257000</v>
      </c>
    </row>
    <row r="312" spans="1:5" ht="63" x14ac:dyDescent="0.25">
      <c r="A312" s="62" t="s">
        <v>770</v>
      </c>
      <c r="B312" s="63" t="s">
        <v>955</v>
      </c>
      <c r="C312" s="65">
        <v>2821990300</v>
      </c>
      <c r="D312" s="65">
        <v>0</v>
      </c>
      <c r="E312" s="65">
        <v>0</v>
      </c>
    </row>
    <row r="313" spans="1:5" ht="31.5" x14ac:dyDescent="0.25">
      <c r="A313" s="62" t="s">
        <v>610</v>
      </c>
      <c r="B313" s="63" t="s">
        <v>138</v>
      </c>
      <c r="C313" s="65">
        <f>C314</f>
        <v>185579429.32999998</v>
      </c>
      <c r="D313" s="65">
        <f>D314</f>
        <v>59650264.760000005</v>
      </c>
      <c r="E313" s="65">
        <f>E314</f>
        <v>96877970.939999998</v>
      </c>
    </row>
    <row r="314" spans="1:5" ht="157.5" x14ac:dyDescent="0.25">
      <c r="A314" s="62" t="s">
        <v>139</v>
      </c>
      <c r="B314" s="63" t="s">
        <v>140</v>
      </c>
      <c r="C314" s="65">
        <f>88611943.66+96967485.67</f>
        <v>185579429.32999998</v>
      </c>
      <c r="D314" s="65">
        <f>66519242.1-6868977.34</f>
        <v>59650264.760000005</v>
      </c>
      <c r="E314" s="65">
        <f>183832552.19-86954581.25</f>
        <v>96877970.939999998</v>
      </c>
    </row>
    <row r="315" spans="1:5" ht="31.5" x14ac:dyDescent="0.25">
      <c r="A315" s="62" t="s">
        <v>611</v>
      </c>
      <c r="B315" s="63" t="s">
        <v>612</v>
      </c>
      <c r="C315" s="65">
        <f>C316</f>
        <v>0</v>
      </c>
      <c r="D315" s="65">
        <f>D316</f>
        <v>0</v>
      </c>
      <c r="E315" s="65">
        <f>E316</f>
        <v>0</v>
      </c>
    </row>
    <row r="316" spans="1:5" ht="110.25" x14ac:dyDescent="0.25">
      <c r="A316" s="62" t="s">
        <v>613</v>
      </c>
      <c r="B316" s="63" t="s">
        <v>873</v>
      </c>
      <c r="C316" s="65">
        <v>0</v>
      </c>
      <c r="D316" s="65">
        <v>0</v>
      </c>
      <c r="E316" s="65">
        <v>0</v>
      </c>
    </row>
    <row r="317" spans="1:5" ht="126" x14ac:dyDescent="0.25">
      <c r="A317" s="62" t="s">
        <v>614</v>
      </c>
      <c r="B317" s="63" t="s">
        <v>615</v>
      </c>
      <c r="C317" s="65">
        <f>C318</f>
        <v>16389604.870000001</v>
      </c>
      <c r="D317" s="65">
        <f>SUM(D326)</f>
        <v>0</v>
      </c>
      <c r="E317" s="65">
        <f>SUM(E326)</f>
        <v>0</v>
      </c>
    </row>
    <row r="318" spans="1:5" ht="110.25" x14ac:dyDescent="0.25">
      <c r="A318" s="62" t="s">
        <v>893</v>
      </c>
      <c r="B318" s="63" t="s">
        <v>884</v>
      </c>
      <c r="C318" s="65">
        <f>C319</f>
        <v>16389604.870000001</v>
      </c>
      <c r="D318" s="65">
        <f t="shared" ref="D318:E318" si="65">D319</f>
        <v>0</v>
      </c>
      <c r="E318" s="65">
        <f t="shared" si="65"/>
        <v>0</v>
      </c>
    </row>
    <row r="319" spans="1:5" ht="110.25" x14ac:dyDescent="0.25">
      <c r="A319" s="62" t="s">
        <v>894</v>
      </c>
      <c r="B319" s="63" t="s">
        <v>885</v>
      </c>
      <c r="C319" s="65">
        <f>C321+C322+C323+C324+C325+C326</f>
        <v>16389604.870000001</v>
      </c>
      <c r="D319" s="65">
        <f t="shared" ref="D319:E319" si="66">D321+D322+D323+D324+D325+D326</f>
        <v>0</v>
      </c>
      <c r="E319" s="65">
        <f t="shared" si="66"/>
        <v>0</v>
      </c>
    </row>
    <row r="320" spans="1:5" ht="47.25" x14ac:dyDescent="0.25">
      <c r="A320" s="62" t="s">
        <v>895</v>
      </c>
      <c r="B320" s="63" t="s">
        <v>886</v>
      </c>
      <c r="C320" s="65">
        <v>13339227.58</v>
      </c>
      <c r="D320" s="65">
        <v>0</v>
      </c>
      <c r="E320" s="65">
        <v>0</v>
      </c>
    </row>
    <row r="321" spans="1:5" ht="47.25" x14ac:dyDescent="0.25">
      <c r="A321" s="62" t="s">
        <v>896</v>
      </c>
      <c r="B321" s="63" t="s">
        <v>887</v>
      </c>
      <c r="C321" s="65">
        <v>695950.63</v>
      </c>
      <c r="D321" s="65">
        <v>0</v>
      </c>
      <c r="E321" s="65">
        <v>0</v>
      </c>
    </row>
    <row r="322" spans="1:5" ht="47.25" x14ac:dyDescent="0.25">
      <c r="A322" s="62" t="s">
        <v>897</v>
      </c>
      <c r="B322" s="63" t="s">
        <v>888</v>
      </c>
      <c r="C322" s="65">
        <v>4551092.78</v>
      </c>
      <c r="D322" s="65">
        <v>0</v>
      </c>
      <c r="E322" s="65">
        <v>0</v>
      </c>
    </row>
    <row r="323" spans="1:5" ht="47.25" x14ac:dyDescent="0.25">
      <c r="A323" s="62" t="s">
        <v>898</v>
      </c>
      <c r="B323" s="63" t="s">
        <v>889</v>
      </c>
      <c r="C323" s="65">
        <v>8092184.1699999999</v>
      </c>
      <c r="D323" s="65">
        <v>0</v>
      </c>
      <c r="E323" s="65">
        <v>0</v>
      </c>
    </row>
    <row r="324" spans="1:5" ht="78.75" x14ac:dyDescent="0.25">
      <c r="A324" s="62" t="s">
        <v>899</v>
      </c>
      <c r="B324" s="63" t="s">
        <v>890</v>
      </c>
      <c r="C324" s="65">
        <v>24867.49</v>
      </c>
      <c r="D324" s="65">
        <v>0</v>
      </c>
      <c r="E324" s="65">
        <v>0</v>
      </c>
    </row>
    <row r="325" spans="1:5" ht="126" x14ac:dyDescent="0.25">
      <c r="A325" s="62" t="s">
        <v>900</v>
      </c>
      <c r="B325" s="63" t="s">
        <v>891</v>
      </c>
      <c r="C325" s="65">
        <v>188294.25</v>
      </c>
      <c r="D325" s="65">
        <v>0</v>
      </c>
      <c r="E325" s="65">
        <v>0</v>
      </c>
    </row>
    <row r="326" spans="1:5" ht="94.5" x14ac:dyDescent="0.25">
      <c r="A326" s="62" t="s">
        <v>188</v>
      </c>
      <c r="B326" s="63" t="s">
        <v>892</v>
      </c>
      <c r="C326" s="65">
        <v>2837215.55</v>
      </c>
      <c r="D326" s="65">
        <v>0</v>
      </c>
      <c r="E326" s="65">
        <v>0</v>
      </c>
    </row>
    <row r="327" spans="1:5" ht="63" x14ac:dyDescent="0.25">
      <c r="A327" s="62" t="s">
        <v>616</v>
      </c>
      <c r="B327" s="63" t="s">
        <v>617</v>
      </c>
      <c r="C327" s="65">
        <f>C328</f>
        <v>-15961926.719999999</v>
      </c>
      <c r="D327" s="65">
        <f>D328</f>
        <v>0</v>
      </c>
      <c r="E327" s="65">
        <f>E328</f>
        <v>0</v>
      </c>
    </row>
    <row r="328" spans="1:5" ht="63" x14ac:dyDescent="0.25">
      <c r="A328" s="62" t="s">
        <v>912</v>
      </c>
      <c r="B328" s="63" t="s">
        <v>901</v>
      </c>
      <c r="C328" s="65">
        <f>SUM(C329:C359)</f>
        <v>-15961926.719999999</v>
      </c>
      <c r="D328" s="65">
        <f>SUM(D329:D359)</f>
        <v>0</v>
      </c>
      <c r="E328" s="65">
        <f>SUM(E329:E359)</f>
        <v>0</v>
      </c>
    </row>
    <row r="329" spans="1:5" ht="78.75" x14ac:dyDescent="0.25">
      <c r="A329" s="62" t="s">
        <v>913</v>
      </c>
      <c r="B329" s="63" t="s">
        <v>902</v>
      </c>
      <c r="C329" s="65">
        <v>-480763.32</v>
      </c>
      <c r="D329" s="65">
        <v>0</v>
      </c>
      <c r="E329" s="65">
        <v>0</v>
      </c>
    </row>
    <row r="330" spans="1:5" ht="78.75" x14ac:dyDescent="0.25">
      <c r="A330" s="62" t="s">
        <v>914</v>
      </c>
      <c r="B330" s="63" t="s">
        <v>903</v>
      </c>
      <c r="C330" s="65">
        <v>-259035</v>
      </c>
      <c r="D330" s="65">
        <v>0</v>
      </c>
      <c r="E330" s="65">
        <v>0</v>
      </c>
    </row>
    <row r="331" spans="1:5" ht="63" x14ac:dyDescent="0.25">
      <c r="A331" s="62" t="s">
        <v>915</v>
      </c>
      <c r="B331" s="63" t="s">
        <v>904</v>
      </c>
      <c r="C331" s="65">
        <v>-50394.49</v>
      </c>
      <c r="D331" s="65">
        <v>0</v>
      </c>
      <c r="E331" s="65">
        <v>0</v>
      </c>
    </row>
    <row r="332" spans="1:5" ht="47.25" x14ac:dyDescent="0.25">
      <c r="A332" s="62" t="s">
        <v>198</v>
      </c>
      <c r="B332" s="63" t="s">
        <v>905</v>
      </c>
      <c r="C332" s="65">
        <v>-61907.040000000001</v>
      </c>
      <c r="D332" s="65">
        <v>0</v>
      </c>
      <c r="E332" s="65">
        <v>0</v>
      </c>
    </row>
    <row r="333" spans="1:5" ht="47.25" x14ac:dyDescent="0.25">
      <c r="A333" s="62" t="s">
        <v>916</v>
      </c>
      <c r="B333" s="63" t="s">
        <v>906</v>
      </c>
      <c r="C333" s="65">
        <v>-88998.69</v>
      </c>
      <c r="D333" s="65">
        <v>0</v>
      </c>
      <c r="E333" s="65">
        <v>0</v>
      </c>
    </row>
    <row r="334" spans="1:5" ht="78.75" x14ac:dyDescent="0.25">
      <c r="A334" s="62" t="s">
        <v>229</v>
      </c>
      <c r="B334" s="63" t="s">
        <v>907</v>
      </c>
      <c r="C334" s="65">
        <v>-1877857.37</v>
      </c>
      <c r="D334" s="65">
        <v>0</v>
      </c>
      <c r="E334" s="65">
        <v>0</v>
      </c>
    </row>
    <row r="335" spans="1:5" ht="78.75" x14ac:dyDescent="0.25">
      <c r="A335" s="62" t="s">
        <v>215</v>
      </c>
      <c r="B335" s="63" t="s">
        <v>908</v>
      </c>
      <c r="C335" s="65">
        <v>-147570.1</v>
      </c>
      <c r="D335" s="65">
        <v>0</v>
      </c>
      <c r="E335" s="65">
        <v>0</v>
      </c>
    </row>
    <row r="336" spans="1:5" ht="126" x14ac:dyDescent="0.25">
      <c r="A336" s="62" t="s">
        <v>917</v>
      </c>
      <c r="B336" s="63" t="s">
        <v>909</v>
      </c>
      <c r="C336" s="65">
        <v>-585878.49</v>
      </c>
      <c r="D336" s="65">
        <v>0</v>
      </c>
      <c r="E336" s="65">
        <v>0</v>
      </c>
    </row>
    <row r="337" spans="1:5" ht="47.25" x14ac:dyDescent="0.25">
      <c r="A337" s="62" t="s">
        <v>918</v>
      </c>
      <c r="B337" s="63" t="s">
        <v>910</v>
      </c>
      <c r="C337" s="65">
        <v>-1038603.81</v>
      </c>
      <c r="D337" s="65">
        <v>0</v>
      </c>
      <c r="E337" s="65">
        <v>0</v>
      </c>
    </row>
    <row r="338" spans="1:5" ht="78.75" x14ac:dyDescent="0.25">
      <c r="A338" s="62" t="s">
        <v>919</v>
      </c>
      <c r="B338" s="63" t="s">
        <v>911</v>
      </c>
      <c r="C338" s="65">
        <v>-441363.25</v>
      </c>
      <c r="D338" s="65">
        <v>0</v>
      </c>
      <c r="E338" s="65">
        <v>0</v>
      </c>
    </row>
    <row r="339" spans="1:5" ht="110.25" x14ac:dyDescent="0.25">
      <c r="A339" s="62" t="s">
        <v>757</v>
      </c>
      <c r="B339" s="63" t="s">
        <v>759</v>
      </c>
      <c r="C339" s="65">
        <v>-9493.85</v>
      </c>
      <c r="D339" s="65">
        <v>0</v>
      </c>
      <c r="E339" s="65">
        <v>0</v>
      </c>
    </row>
    <row r="340" spans="1:5" ht="63" x14ac:dyDescent="0.25">
      <c r="A340" s="62" t="s">
        <v>758</v>
      </c>
      <c r="B340" s="63" t="s">
        <v>760</v>
      </c>
      <c r="C340" s="65">
        <v>-6227.56</v>
      </c>
      <c r="D340" s="65">
        <v>0</v>
      </c>
      <c r="E340" s="65">
        <v>0</v>
      </c>
    </row>
    <row r="341" spans="1:5" ht="63" x14ac:dyDescent="0.25">
      <c r="A341" s="62" t="s">
        <v>922</v>
      </c>
      <c r="B341" s="63" t="s">
        <v>920</v>
      </c>
      <c r="C341" s="65">
        <v>-105800</v>
      </c>
      <c r="D341" s="65">
        <v>0</v>
      </c>
      <c r="E341" s="65">
        <v>0</v>
      </c>
    </row>
    <row r="342" spans="1:5" ht="47.25" x14ac:dyDescent="0.25">
      <c r="A342" s="62" t="s">
        <v>208</v>
      </c>
      <c r="B342" s="63" t="s">
        <v>921</v>
      </c>
      <c r="C342" s="65">
        <v>-50181.45</v>
      </c>
      <c r="D342" s="65">
        <v>0</v>
      </c>
      <c r="E342" s="65">
        <v>0</v>
      </c>
    </row>
    <row r="343" spans="1:5" ht="78.75" x14ac:dyDescent="0.25">
      <c r="A343" s="62" t="s">
        <v>209</v>
      </c>
      <c r="B343" s="63" t="s">
        <v>761</v>
      </c>
      <c r="C343" s="65">
        <v>-2300922.2799999998</v>
      </c>
      <c r="D343" s="65">
        <v>0</v>
      </c>
      <c r="E343" s="65">
        <v>0</v>
      </c>
    </row>
    <row r="344" spans="1:5" ht="63" x14ac:dyDescent="0.25">
      <c r="A344" s="62" t="s">
        <v>926</v>
      </c>
      <c r="B344" s="63" t="s">
        <v>923</v>
      </c>
      <c r="C344" s="65">
        <v>-419383.38</v>
      </c>
      <c r="D344" s="65">
        <v>0</v>
      </c>
      <c r="E344" s="65">
        <v>0</v>
      </c>
    </row>
    <row r="345" spans="1:5" ht="63" x14ac:dyDescent="0.25">
      <c r="A345" s="62" t="s">
        <v>927</v>
      </c>
      <c r="B345" s="63" t="s">
        <v>924</v>
      </c>
      <c r="C345" s="65">
        <v>-24976.16</v>
      </c>
      <c r="D345" s="65">
        <v>0</v>
      </c>
      <c r="E345" s="65">
        <v>0</v>
      </c>
    </row>
    <row r="346" spans="1:5" ht="63" x14ac:dyDescent="0.25">
      <c r="A346" s="62" t="s">
        <v>928</v>
      </c>
      <c r="B346" s="63" t="s">
        <v>925</v>
      </c>
      <c r="C346" s="65">
        <v>-4244.41</v>
      </c>
      <c r="D346" s="65">
        <v>0</v>
      </c>
      <c r="E346" s="65">
        <v>0</v>
      </c>
    </row>
    <row r="347" spans="1:5" ht="94.5" x14ac:dyDescent="0.25">
      <c r="A347" s="62" t="s">
        <v>218</v>
      </c>
      <c r="B347" s="63" t="s">
        <v>763</v>
      </c>
      <c r="C347" s="65">
        <f>-3089526.72</f>
        <v>-3089526.72</v>
      </c>
      <c r="D347" s="65">
        <v>0</v>
      </c>
      <c r="E347" s="65">
        <v>0</v>
      </c>
    </row>
    <row r="348" spans="1:5" ht="63" x14ac:dyDescent="0.25">
      <c r="A348" s="62" t="s">
        <v>221</v>
      </c>
      <c r="B348" s="63" t="s">
        <v>762</v>
      </c>
      <c r="C348" s="65">
        <f>-652439.09</f>
        <v>-652439.09</v>
      </c>
      <c r="D348" s="65">
        <v>0</v>
      </c>
      <c r="E348" s="65">
        <v>0</v>
      </c>
    </row>
    <row r="349" spans="1:5" ht="157.5" x14ac:dyDescent="0.25">
      <c r="A349" s="62" t="s">
        <v>930</v>
      </c>
      <c r="B349" s="63" t="s">
        <v>929</v>
      </c>
      <c r="C349" s="65">
        <v>-11863.27</v>
      </c>
      <c r="D349" s="65">
        <v>0</v>
      </c>
      <c r="E349" s="65">
        <v>0</v>
      </c>
    </row>
    <row r="350" spans="1:5" ht="94.5" x14ac:dyDescent="0.25">
      <c r="A350" s="62" t="s">
        <v>226</v>
      </c>
      <c r="B350" s="63" t="s">
        <v>764</v>
      </c>
      <c r="C350" s="65">
        <f>-1183402</f>
        <v>-1183402</v>
      </c>
      <c r="D350" s="65">
        <v>0</v>
      </c>
      <c r="E350" s="65">
        <v>0</v>
      </c>
    </row>
    <row r="351" spans="1:5" ht="173.25" x14ac:dyDescent="0.25">
      <c r="A351" s="62" t="s">
        <v>940</v>
      </c>
      <c r="B351" s="63" t="s">
        <v>931</v>
      </c>
      <c r="C351" s="65">
        <v>-499007.21</v>
      </c>
      <c r="D351" s="65">
        <v>0</v>
      </c>
      <c r="E351" s="65">
        <v>0</v>
      </c>
    </row>
    <row r="352" spans="1:5" ht="110.25" x14ac:dyDescent="0.25">
      <c r="A352" s="62" t="s">
        <v>941</v>
      </c>
      <c r="B352" s="63" t="s">
        <v>932</v>
      </c>
      <c r="C352" s="65">
        <v>-864.71</v>
      </c>
      <c r="D352" s="65">
        <v>0</v>
      </c>
      <c r="E352" s="65">
        <v>0</v>
      </c>
    </row>
    <row r="353" spans="1:5" ht="110.25" x14ac:dyDescent="0.25">
      <c r="A353" s="62" t="s">
        <v>942</v>
      </c>
      <c r="B353" s="63" t="s">
        <v>933</v>
      </c>
      <c r="C353" s="65">
        <v>-358.33</v>
      </c>
      <c r="D353" s="65">
        <v>0</v>
      </c>
      <c r="E353" s="65">
        <v>0</v>
      </c>
    </row>
    <row r="354" spans="1:5" ht="78.75" x14ac:dyDescent="0.25">
      <c r="A354" s="62" t="s">
        <v>943</v>
      </c>
      <c r="B354" s="63" t="s">
        <v>934</v>
      </c>
      <c r="C354" s="65">
        <v>-47891.17</v>
      </c>
      <c r="D354" s="65">
        <v>0</v>
      </c>
      <c r="E354" s="65">
        <v>0</v>
      </c>
    </row>
    <row r="355" spans="1:5" ht="78.75" x14ac:dyDescent="0.25">
      <c r="A355" s="62" t="s">
        <v>944</v>
      </c>
      <c r="B355" s="63" t="s">
        <v>935</v>
      </c>
      <c r="C355" s="65">
        <v>-1480</v>
      </c>
      <c r="D355" s="65">
        <v>0</v>
      </c>
      <c r="E355" s="65">
        <v>0</v>
      </c>
    </row>
    <row r="356" spans="1:5" ht="63" x14ac:dyDescent="0.25">
      <c r="A356" s="62" t="s">
        <v>945</v>
      </c>
      <c r="B356" s="63" t="s">
        <v>936</v>
      </c>
      <c r="C356" s="65">
        <v>-24867.49</v>
      </c>
      <c r="D356" s="65">
        <v>0</v>
      </c>
      <c r="E356" s="65">
        <v>0</v>
      </c>
    </row>
    <row r="357" spans="1:5" ht="94.5" x14ac:dyDescent="0.25">
      <c r="A357" s="62" t="s">
        <v>946</v>
      </c>
      <c r="B357" s="63" t="s">
        <v>937</v>
      </c>
      <c r="C357" s="65">
        <v>-18934.29</v>
      </c>
      <c r="D357" s="65">
        <v>0</v>
      </c>
      <c r="E357" s="65">
        <v>0</v>
      </c>
    </row>
    <row r="358" spans="1:5" ht="63" x14ac:dyDescent="0.25">
      <c r="A358" s="62" t="s">
        <v>197</v>
      </c>
      <c r="B358" s="63" t="s">
        <v>938</v>
      </c>
      <c r="C358" s="65">
        <v>-1363362.54</v>
      </c>
      <c r="D358" s="65">
        <v>0</v>
      </c>
      <c r="E358" s="65">
        <v>0</v>
      </c>
    </row>
    <row r="359" spans="1:5" ht="63" x14ac:dyDescent="0.25">
      <c r="A359" s="62" t="s">
        <v>947</v>
      </c>
      <c r="B359" s="63" t="s">
        <v>939</v>
      </c>
      <c r="C359" s="65">
        <v>-1114329.25</v>
      </c>
      <c r="D359" s="65">
        <v>0</v>
      </c>
      <c r="E359" s="65">
        <v>0</v>
      </c>
    </row>
    <row r="360" spans="1:5" s="67" customFormat="1" ht="32.25" customHeight="1" x14ac:dyDescent="0.25">
      <c r="A360" s="75" t="s">
        <v>141</v>
      </c>
      <c r="B360" s="75"/>
      <c r="C360" s="68">
        <f>C6+C189</f>
        <v>76582639292.240005</v>
      </c>
      <c r="D360" s="68">
        <f>D6+D189</f>
        <v>66310657784.759995</v>
      </c>
      <c r="E360" s="68">
        <f>E6+E189</f>
        <v>68544705453.940002</v>
      </c>
    </row>
    <row r="363" spans="1:5" x14ac:dyDescent="0.25">
      <c r="C363" s="61"/>
      <c r="D363" s="61"/>
      <c r="E363" s="61"/>
    </row>
  </sheetData>
  <autoFilter ref="A5:XCU360">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filterColumn colId="15005" hiddenButton="1"/>
    <filterColumn colId="15006" hiddenButton="1"/>
    <filterColumn colId="15007" hiddenButton="1"/>
    <filterColumn colId="15008" hiddenButton="1"/>
    <filterColumn colId="15009" hiddenButton="1"/>
    <filterColumn colId="15010" hiddenButton="1"/>
    <filterColumn colId="15011" hiddenButton="1"/>
    <filterColumn colId="15012" hiddenButton="1"/>
    <filterColumn colId="15013" hiddenButton="1"/>
    <filterColumn colId="15014" hiddenButton="1"/>
    <filterColumn colId="15015" hiddenButton="1"/>
    <filterColumn colId="15016" hiddenButton="1"/>
    <filterColumn colId="15017" hiddenButton="1"/>
    <filterColumn colId="15018" hiddenButton="1"/>
    <filterColumn colId="15019" hiddenButton="1"/>
    <filterColumn colId="15020" hiddenButton="1"/>
    <filterColumn colId="15021" hiddenButton="1"/>
    <filterColumn colId="15022" hiddenButton="1"/>
    <filterColumn colId="15023" hiddenButton="1"/>
    <filterColumn colId="15024" hiddenButton="1"/>
    <filterColumn colId="15025" hiddenButton="1"/>
    <filterColumn colId="15026" hiddenButton="1"/>
    <filterColumn colId="15027" hiddenButton="1"/>
    <filterColumn colId="15028" hiddenButton="1"/>
    <filterColumn colId="15029" hiddenButton="1"/>
    <filterColumn colId="15030" hiddenButton="1"/>
    <filterColumn colId="15031" hiddenButton="1"/>
    <filterColumn colId="15032" hiddenButton="1"/>
    <filterColumn colId="15033" hiddenButton="1"/>
    <filterColumn colId="15034" hiddenButton="1"/>
    <filterColumn colId="15035" hiddenButton="1"/>
    <filterColumn colId="15036" hiddenButton="1"/>
    <filterColumn colId="15037" hiddenButton="1"/>
    <filterColumn colId="15038" hiddenButton="1"/>
    <filterColumn colId="15039" hiddenButton="1"/>
    <filterColumn colId="15040" hiddenButton="1"/>
    <filterColumn colId="15041" hiddenButton="1"/>
    <filterColumn colId="15042" hiddenButton="1"/>
    <filterColumn colId="15043" hiddenButton="1"/>
    <filterColumn colId="15044" hiddenButton="1"/>
    <filterColumn colId="15045" hiddenButton="1"/>
    <filterColumn colId="15046" hiddenButton="1"/>
    <filterColumn colId="15047" hiddenButton="1"/>
    <filterColumn colId="15048" hiddenButton="1"/>
    <filterColumn colId="15049" hiddenButton="1"/>
    <filterColumn colId="15050" hiddenButton="1"/>
    <filterColumn colId="15051" hiddenButton="1"/>
    <filterColumn colId="15052" hiddenButton="1"/>
    <filterColumn colId="15053" hiddenButton="1"/>
    <filterColumn colId="15054" hiddenButton="1"/>
    <filterColumn colId="15055" hiddenButton="1"/>
    <filterColumn colId="15056" hiddenButton="1"/>
    <filterColumn colId="15057" hiddenButton="1"/>
    <filterColumn colId="15058" hiddenButton="1"/>
    <filterColumn colId="15059" hiddenButton="1"/>
    <filterColumn colId="15060" hiddenButton="1"/>
    <filterColumn colId="15061" hiddenButton="1"/>
    <filterColumn colId="15062" hiddenButton="1"/>
    <filterColumn colId="15063" hiddenButton="1"/>
    <filterColumn colId="15064" hiddenButton="1"/>
    <filterColumn colId="15065" hiddenButton="1"/>
    <filterColumn colId="15066" hiddenButton="1"/>
    <filterColumn colId="15067" hiddenButton="1"/>
    <filterColumn colId="15068" hiddenButton="1"/>
    <filterColumn colId="15069" hiddenButton="1"/>
    <filterColumn colId="15070" hiddenButton="1"/>
    <filterColumn colId="15071" hiddenButton="1"/>
    <filterColumn colId="15072" hiddenButton="1"/>
    <filterColumn colId="15073" hiddenButton="1"/>
    <filterColumn colId="15074" hiddenButton="1"/>
    <filterColumn colId="15075" hiddenButton="1"/>
    <filterColumn colId="15076" hiddenButton="1"/>
    <filterColumn colId="15077" hiddenButton="1"/>
    <filterColumn colId="15078" hiddenButton="1"/>
    <filterColumn colId="15079" hiddenButton="1"/>
    <filterColumn colId="15080" hiddenButton="1"/>
    <filterColumn colId="15081" hiddenButton="1"/>
    <filterColumn colId="15082" hiddenButton="1"/>
    <filterColumn colId="15083" hiddenButton="1"/>
    <filterColumn colId="15084" hiddenButton="1"/>
    <filterColumn colId="15085" hiddenButton="1"/>
    <filterColumn colId="15086" hiddenButton="1"/>
    <filterColumn colId="15087" hiddenButton="1"/>
    <filterColumn colId="15088" hiddenButton="1"/>
    <filterColumn colId="15089" hiddenButton="1"/>
    <filterColumn colId="15090" hiddenButton="1"/>
    <filterColumn colId="15091" hiddenButton="1"/>
    <filterColumn colId="15092" hiddenButton="1"/>
    <filterColumn colId="15093" hiddenButton="1"/>
    <filterColumn colId="15094" hiddenButton="1"/>
    <filterColumn colId="15095" hiddenButton="1"/>
    <filterColumn colId="15096" hiddenButton="1"/>
    <filterColumn colId="15097" hiddenButton="1"/>
    <filterColumn colId="15098" hiddenButton="1"/>
    <filterColumn colId="15099" hiddenButton="1"/>
    <filterColumn colId="15100" hiddenButton="1"/>
    <filterColumn colId="15101" hiddenButton="1"/>
    <filterColumn colId="15102" hiddenButton="1"/>
    <filterColumn colId="15103" hiddenButton="1"/>
    <filterColumn colId="15104" hiddenButton="1"/>
    <filterColumn colId="15105" hiddenButton="1"/>
    <filterColumn colId="15106" hiddenButton="1"/>
    <filterColumn colId="15107" hiddenButton="1"/>
    <filterColumn colId="15108" hiddenButton="1"/>
    <filterColumn colId="15109" hiddenButton="1"/>
    <filterColumn colId="15110" hiddenButton="1"/>
    <filterColumn colId="15111" hiddenButton="1"/>
    <filterColumn colId="15112" hiddenButton="1"/>
    <filterColumn colId="15113" hiddenButton="1"/>
    <filterColumn colId="15114" hiddenButton="1"/>
    <filterColumn colId="15115" hiddenButton="1"/>
    <filterColumn colId="15116" hiddenButton="1"/>
    <filterColumn colId="15117" hiddenButton="1"/>
    <filterColumn colId="15118" hiddenButton="1"/>
    <filterColumn colId="15119" hiddenButton="1"/>
    <filterColumn colId="15120" hiddenButton="1"/>
    <filterColumn colId="15121" hiddenButton="1"/>
    <filterColumn colId="15122" hiddenButton="1"/>
    <filterColumn colId="15123" hiddenButton="1"/>
    <filterColumn colId="15124" hiddenButton="1"/>
    <filterColumn colId="15125" hiddenButton="1"/>
    <filterColumn colId="15126" hiddenButton="1"/>
    <filterColumn colId="15127" hiddenButton="1"/>
    <filterColumn colId="15128" hiddenButton="1"/>
    <filterColumn colId="15129" hiddenButton="1"/>
    <filterColumn colId="15130" hiddenButton="1"/>
    <filterColumn colId="15131" hiddenButton="1"/>
    <filterColumn colId="15132" hiddenButton="1"/>
    <filterColumn colId="15133" hiddenButton="1"/>
    <filterColumn colId="15134" hiddenButton="1"/>
    <filterColumn colId="15135" hiddenButton="1"/>
    <filterColumn colId="15136" hiddenButton="1"/>
    <filterColumn colId="15137" hiddenButton="1"/>
    <filterColumn colId="15138" hiddenButton="1"/>
    <filterColumn colId="15139" hiddenButton="1"/>
    <filterColumn colId="15140" hiddenButton="1"/>
    <filterColumn colId="15141" hiddenButton="1"/>
    <filterColumn colId="15142" hiddenButton="1"/>
    <filterColumn colId="15143" hiddenButton="1"/>
    <filterColumn colId="15144" hiddenButton="1"/>
    <filterColumn colId="15145" hiddenButton="1"/>
    <filterColumn colId="15146" hiddenButton="1"/>
    <filterColumn colId="15147" hiddenButton="1"/>
    <filterColumn colId="15148" hiddenButton="1"/>
    <filterColumn colId="15149" hiddenButton="1"/>
    <filterColumn colId="15150" hiddenButton="1"/>
    <filterColumn colId="15151" hiddenButton="1"/>
    <filterColumn colId="15152" hiddenButton="1"/>
    <filterColumn colId="15153" hiddenButton="1"/>
    <filterColumn colId="15154" hiddenButton="1"/>
    <filterColumn colId="15155" hiddenButton="1"/>
    <filterColumn colId="15156" hiddenButton="1"/>
    <filterColumn colId="15157" hiddenButton="1"/>
    <filterColumn colId="15158" hiddenButton="1"/>
    <filterColumn colId="15159" hiddenButton="1"/>
    <filterColumn colId="15160" hiddenButton="1"/>
    <filterColumn colId="15161" hiddenButton="1"/>
    <filterColumn colId="15162" hiddenButton="1"/>
    <filterColumn colId="15163" hiddenButton="1"/>
    <filterColumn colId="15164" hiddenButton="1"/>
    <filterColumn colId="15165" hiddenButton="1"/>
    <filterColumn colId="15166" hiddenButton="1"/>
    <filterColumn colId="15167" hiddenButton="1"/>
    <filterColumn colId="15168" hiddenButton="1"/>
    <filterColumn colId="15169" hiddenButton="1"/>
    <filterColumn colId="15170" hiddenButton="1"/>
    <filterColumn colId="15171" hiddenButton="1"/>
    <filterColumn colId="15172" hiddenButton="1"/>
    <filterColumn colId="15173" hiddenButton="1"/>
    <filterColumn colId="15174" hiddenButton="1"/>
    <filterColumn colId="15175" hiddenButton="1"/>
    <filterColumn colId="15176" hiddenButton="1"/>
    <filterColumn colId="15177" hiddenButton="1"/>
    <filterColumn colId="15178" hiddenButton="1"/>
    <filterColumn colId="15179" hiddenButton="1"/>
    <filterColumn colId="15180" hiddenButton="1"/>
    <filterColumn colId="15181" hiddenButton="1"/>
    <filterColumn colId="15182" hiddenButton="1"/>
    <filterColumn colId="15183" hiddenButton="1"/>
    <filterColumn colId="15184" hiddenButton="1"/>
    <filterColumn colId="15185" hiddenButton="1"/>
    <filterColumn colId="15186" hiddenButton="1"/>
    <filterColumn colId="15187" hiddenButton="1"/>
    <filterColumn colId="15188" hiddenButton="1"/>
    <filterColumn colId="15189" hiddenButton="1"/>
    <filterColumn colId="15190" hiddenButton="1"/>
    <filterColumn colId="15191" hiddenButton="1"/>
    <filterColumn colId="15192" hiddenButton="1"/>
    <filterColumn colId="15193" hiddenButton="1"/>
    <filterColumn colId="15194" hiddenButton="1"/>
    <filterColumn colId="15195" hiddenButton="1"/>
    <filterColumn colId="15196" hiddenButton="1"/>
    <filterColumn colId="15197" hiddenButton="1"/>
    <filterColumn colId="15198" hiddenButton="1"/>
    <filterColumn colId="15199" hiddenButton="1"/>
    <filterColumn colId="15200" hiddenButton="1"/>
    <filterColumn colId="15201" hiddenButton="1"/>
    <filterColumn colId="15202" hiddenButton="1"/>
    <filterColumn colId="15203" hiddenButton="1"/>
    <filterColumn colId="15204" hiddenButton="1"/>
    <filterColumn colId="15205" hiddenButton="1"/>
    <filterColumn colId="15206" hiddenButton="1"/>
    <filterColumn colId="15207" hiddenButton="1"/>
    <filterColumn colId="15208" hiddenButton="1"/>
    <filterColumn colId="15209" hiddenButton="1"/>
    <filterColumn colId="15210" hiddenButton="1"/>
    <filterColumn colId="15211" hiddenButton="1"/>
    <filterColumn colId="15212" hiddenButton="1"/>
    <filterColumn colId="15213" hiddenButton="1"/>
    <filterColumn colId="15214" hiddenButton="1"/>
    <filterColumn colId="15215" hiddenButton="1"/>
    <filterColumn colId="15216" hiddenButton="1"/>
    <filterColumn colId="15217" hiddenButton="1"/>
    <filterColumn colId="15218" hiddenButton="1"/>
    <filterColumn colId="15219" hiddenButton="1"/>
    <filterColumn colId="15220" hiddenButton="1"/>
    <filterColumn colId="15221" hiddenButton="1"/>
    <filterColumn colId="15222" hiddenButton="1"/>
    <filterColumn colId="15223" hiddenButton="1"/>
    <filterColumn colId="15224" hiddenButton="1"/>
    <filterColumn colId="15225" hiddenButton="1"/>
    <filterColumn colId="15226" hiddenButton="1"/>
    <filterColumn colId="15227" hiddenButton="1"/>
    <filterColumn colId="15228" hiddenButton="1"/>
    <filterColumn colId="15229" hiddenButton="1"/>
    <filterColumn colId="15230" hiddenButton="1"/>
    <filterColumn colId="15231" hiddenButton="1"/>
    <filterColumn colId="15232" hiddenButton="1"/>
    <filterColumn colId="15233" hiddenButton="1"/>
    <filterColumn colId="15234" hiddenButton="1"/>
    <filterColumn colId="15235" hiddenButton="1"/>
    <filterColumn colId="15236" hiddenButton="1"/>
    <filterColumn colId="15237" hiddenButton="1"/>
    <filterColumn colId="15238" hiddenButton="1"/>
    <filterColumn colId="15239" hiddenButton="1"/>
    <filterColumn colId="15240" hiddenButton="1"/>
    <filterColumn colId="15241" hiddenButton="1"/>
    <filterColumn colId="15242" hiddenButton="1"/>
    <filterColumn colId="15243" hiddenButton="1"/>
    <filterColumn colId="15244" hiddenButton="1"/>
    <filterColumn colId="15245" hiddenButton="1"/>
    <filterColumn colId="15246" hiddenButton="1"/>
    <filterColumn colId="15247" hiddenButton="1"/>
    <filterColumn colId="15248" hiddenButton="1"/>
    <filterColumn colId="15249" hiddenButton="1"/>
    <filterColumn colId="15250" hiddenButton="1"/>
    <filterColumn colId="15251" hiddenButton="1"/>
    <filterColumn colId="15252" hiddenButton="1"/>
    <filterColumn colId="15253" hiddenButton="1"/>
    <filterColumn colId="15254" hiddenButton="1"/>
    <filterColumn colId="15255" hiddenButton="1"/>
    <filterColumn colId="15256" hiddenButton="1"/>
    <filterColumn colId="15257" hiddenButton="1"/>
    <filterColumn colId="15258" hiddenButton="1"/>
    <filterColumn colId="15259" hiddenButton="1"/>
    <filterColumn colId="15260" hiddenButton="1"/>
    <filterColumn colId="15261" hiddenButton="1"/>
    <filterColumn colId="15262" hiddenButton="1"/>
    <filterColumn colId="15263" hiddenButton="1"/>
    <filterColumn colId="15264" hiddenButton="1"/>
    <filterColumn colId="15265" hiddenButton="1"/>
    <filterColumn colId="15266" hiddenButton="1"/>
    <filterColumn colId="15267" hiddenButton="1"/>
    <filterColumn colId="15268" hiddenButton="1"/>
    <filterColumn colId="15269" hiddenButton="1"/>
    <filterColumn colId="15270" hiddenButton="1"/>
    <filterColumn colId="15271" hiddenButton="1"/>
    <filterColumn colId="15272" hiddenButton="1"/>
    <filterColumn colId="15273" hiddenButton="1"/>
    <filterColumn colId="15274" hiddenButton="1"/>
    <filterColumn colId="15275" hiddenButton="1"/>
    <filterColumn colId="15276" hiddenButton="1"/>
    <filterColumn colId="15277" hiddenButton="1"/>
    <filterColumn colId="15278" hiddenButton="1"/>
    <filterColumn colId="15279" hiddenButton="1"/>
    <filterColumn colId="15280" hiddenButton="1"/>
    <filterColumn colId="15281" hiddenButton="1"/>
    <filterColumn colId="15282" hiddenButton="1"/>
    <filterColumn colId="15283" hiddenButton="1"/>
    <filterColumn colId="15284" hiddenButton="1"/>
    <filterColumn colId="15285" hiddenButton="1"/>
    <filterColumn colId="15286" hiddenButton="1"/>
    <filterColumn colId="15287" hiddenButton="1"/>
    <filterColumn colId="15288" hiddenButton="1"/>
    <filterColumn colId="15289" hiddenButton="1"/>
    <filterColumn colId="15290" hiddenButton="1"/>
    <filterColumn colId="15291" hiddenButton="1"/>
    <filterColumn colId="15292" hiddenButton="1"/>
    <filterColumn colId="15293" hiddenButton="1"/>
    <filterColumn colId="15294" hiddenButton="1"/>
    <filterColumn colId="15295" hiddenButton="1"/>
    <filterColumn colId="15296" hiddenButton="1"/>
    <filterColumn colId="15297" hiddenButton="1"/>
    <filterColumn colId="15298" hiddenButton="1"/>
    <filterColumn colId="15299" hiddenButton="1"/>
    <filterColumn colId="15300" hiddenButton="1"/>
    <filterColumn colId="15301" hiddenButton="1"/>
    <filterColumn colId="15302" hiddenButton="1"/>
    <filterColumn colId="15303" hiddenButton="1"/>
    <filterColumn colId="15304" hiddenButton="1"/>
    <filterColumn colId="15305" hiddenButton="1"/>
    <filterColumn colId="15306" hiddenButton="1"/>
    <filterColumn colId="15307" hiddenButton="1"/>
    <filterColumn colId="15308" hiddenButton="1"/>
    <filterColumn colId="15309" hiddenButton="1"/>
    <filterColumn colId="15310" hiddenButton="1"/>
    <filterColumn colId="15311" hiddenButton="1"/>
    <filterColumn colId="15312" hiddenButton="1"/>
    <filterColumn colId="15313" hiddenButton="1"/>
    <filterColumn colId="15314" hiddenButton="1"/>
    <filterColumn colId="15315" hiddenButton="1"/>
    <filterColumn colId="15316" hiddenButton="1"/>
    <filterColumn colId="15317" hiddenButton="1"/>
    <filterColumn colId="15318" hiddenButton="1"/>
    <filterColumn colId="15319" hiddenButton="1"/>
    <filterColumn colId="15320" hiddenButton="1"/>
    <filterColumn colId="15321" hiddenButton="1"/>
    <filterColumn colId="15322" hiddenButton="1"/>
    <filterColumn colId="15323" hiddenButton="1"/>
    <filterColumn colId="15324" hiddenButton="1"/>
    <filterColumn colId="15325" hiddenButton="1"/>
    <filterColumn colId="15326" hiddenButton="1"/>
    <filterColumn colId="15327" hiddenButton="1"/>
    <filterColumn colId="15328" hiddenButton="1"/>
    <filterColumn colId="15329" hiddenButton="1"/>
    <filterColumn colId="15330" hiddenButton="1"/>
    <filterColumn colId="15331" hiddenButton="1"/>
    <filterColumn colId="15332" hiddenButton="1"/>
    <filterColumn colId="15333" hiddenButton="1"/>
    <filterColumn colId="15334" hiddenButton="1"/>
    <filterColumn colId="15335" hiddenButton="1"/>
    <filterColumn colId="15336" hiddenButton="1"/>
    <filterColumn colId="15337" hiddenButton="1"/>
    <filterColumn colId="15338" hiddenButton="1"/>
    <filterColumn colId="15339" hiddenButton="1"/>
    <filterColumn colId="15340" hiddenButton="1"/>
    <filterColumn colId="15341" hiddenButton="1"/>
    <filterColumn colId="15342" hiddenButton="1"/>
    <filterColumn colId="15343" hiddenButton="1"/>
    <filterColumn colId="15344" hiddenButton="1"/>
    <filterColumn colId="15345" hiddenButton="1"/>
    <filterColumn colId="15346" hiddenButton="1"/>
    <filterColumn colId="15347" hiddenButton="1"/>
    <filterColumn colId="15348" hiddenButton="1"/>
    <filterColumn colId="15349" hiddenButton="1"/>
    <filterColumn colId="15350" hiddenButton="1"/>
    <filterColumn colId="15351" hiddenButton="1"/>
    <filterColumn colId="15352" hiddenButton="1"/>
    <filterColumn colId="15353" hiddenButton="1"/>
    <filterColumn colId="15354" hiddenButton="1"/>
    <filterColumn colId="15355" hiddenButton="1"/>
    <filterColumn colId="15356" hiddenButton="1"/>
    <filterColumn colId="15357" hiddenButton="1"/>
    <filterColumn colId="15358" hiddenButton="1"/>
    <filterColumn colId="15359" hiddenButton="1"/>
    <filterColumn colId="15360" hiddenButton="1"/>
    <filterColumn colId="15361" hiddenButton="1"/>
    <filterColumn colId="15362" hiddenButton="1"/>
    <filterColumn colId="15363" hiddenButton="1"/>
    <filterColumn colId="15364" hiddenButton="1"/>
    <filterColumn colId="15365" hiddenButton="1"/>
    <filterColumn colId="15366" hiddenButton="1"/>
    <filterColumn colId="15367" hiddenButton="1"/>
    <filterColumn colId="15368" hiddenButton="1"/>
    <filterColumn colId="15369" hiddenButton="1"/>
    <filterColumn colId="15370" hiddenButton="1"/>
    <filterColumn colId="15371" hiddenButton="1"/>
    <filterColumn colId="15372" hiddenButton="1"/>
    <filterColumn colId="15373" hiddenButton="1"/>
    <filterColumn colId="15374" hiddenButton="1"/>
    <filterColumn colId="15375" hiddenButton="1"/>
    <filterColumn colId="15376" hiddenButton="1"/>
    <filterColumn colId="15377" hiddenButton="1"/>
    <filterColumn colId="15378" hiddenButton="1"/>
    <filterColumn colId="15379" hiddenButton="1"/>
    <filterColumn colId="15380" hiddenButton="1"/>
    <filterColumn colId="15381" hiddenButton="1"/>
    <filterColumn colId="15382" hiddenButton="1"/>
    <filterColumn colId="15383" hiddenButton="1"/>
    <filterColumn colId="15384" hiddenButton="1"/>
    <filterColumn colId="15385" hiddenButton="1"/>
    <filterColumn colId="15386" hiddenButton="1"/>
    <filterColumn colId="15387" hiddenButton="1"/>
    <filterColumn colId="15388" hiddenButton="1"/>
    <filterColumn colId="15389" hiddenButton="1"/>
    <filterColumn colId="15390" hiddenButton="1"/>
    <filterColumn colId="15391" hiddenButton="1"/>
    <filterColumn colId="15392" hiddenButton="1"/>
    <filterColumn colId="15393" hiddenButton="1"/>
    <filterColumn colId="15394" hiddenButton="1"/>
    <filterColumn colId="15395" hiddenButton="1"/>
    <filterColumn colId="15396" hiddenButton="1"/>
    <filterColumn colId="15397" hiddenButton="1"/>
    <filterColumn colId="15398" hiddenButton="1"/>
    <filterColumn colId="15399" hiddenButton="1"/>
    <filterColumn colId="15400" hiddenButton="1"/>
    <filterColumn colId="15401" hiddenButton="1"/>
    <filterColumn colId="15402" hiddenButton="1"/>
    <filterColumn colId="15403" hiddenButton="1"/>
    <filterColumn colId="15404" hiddenButton="1"/>
    <filterColumn colId="15405" hiddenButton="1"/>
    <filterColumn colId="15406" hiddenButton="1"/>
    <filterColumn colId="15407" hiddenButton="1"/>
    <filterColumn colId="15408" hiddenButton="1"/>
    <filterColumn colId="15409" hiddenButton="1"/>
    <filterColumn colId="15410" hiddenButton="1"/>
    <filterColumn colId="15411" hiddenButton="1"/>
    <filterColumn colId="15412" hiddenButton="1"/>
    <filterColumn colId="15413" hiddenButton="1"/>
    <filterColumn colId="15414" hiddenButton="1"/>
    <filterColumn colId="15415" hiddenButton="1"/>
    <filterColumn colId="15416" hiddenButton="1"/>
    <filterColumn colId="15417" hiddenButton="1"/>
    <filterColumn colId="15418" hiddenButton="1"/>
    <filterColumn colId="15419" hiddenButton="1"/>
    <filterColumn colId="15420" hiddenButton="1"/>
    <filterColumn colId="15421" hiddenButton="1"/>
    <filterColumn colId="15422" hiddenButton="1"/>
    <filterColumn colId="15423" hiddenButton="1"/>
    <filterColumn colId="15424" hiddenButton="1"/>
    <filterColumn colId="15425" hiddenButton="1"/>
    <filterColumn colId="15426" hiddenButton="1"/>
    <filterColumn colId="15427" hiddenButton="1"/>
    <filterColumn colId="15428" hiddenButton="1"/>
    <filterColumn colId="15429" hiddenButton="1"/>
    <filterColumn colId="15430" hiddenButton="1"/>
    <filterColumn colId="15431" hiddenButton="1"/>
    <filterColumn colId="15432" hiddenButton="1"/>
    <filterColumn colId="15433" hiddenButton="1"/>
    <filterColumn colId="15434" hiddenButton="1"/>
    <filterColumn colId="15435" hiddenButton="1"/>
    <filterColumn colId="15436" hiddenButton="1"/>
    <filterColumn colId="15437" hiddenButton="1"/>
    <filterColumn colId="15438" hiddenButton="1"/>
    <filterColumn colId="15439" hiddenButton="1"/>
    <filterColumn colId="15440" hiddenButton="1"/>
    <filterColumn colId="15441" hiddenButton="1"/>
    <filterColumn colId="15442" hiddenButton="1"/>
    <filterColumn colId="15443" hiddenButton="1"/>
    <filterColumn colId="15444" hiddenButton="1"/>
    <filterColumn colId="15445" hiddenButton="1"/>
    <filterColumn colId="15446" hiddenButton="1"/>
    <filterColumn colId="15447" hiddenButton="1"/>
    <filterColumn colId="15448" hiddenButton="1"/>
    <filterColumn colId="15449" hiddenButton="1"/>
    <filterColumn colId="15450" hiddenButton="1"/>
    <filterColumn colId="15451" hiddenButton="1"/>
    <filterColumn colId="15452" hiddenButton="1"/>
    <filterColumn colId="15453" hiddenButton="1"/>
    <filterColumn colId="15454" hiddenButton="1"/>
    <filterColumn colId="15455" hiddenButton="1"/>
    <filterColumn colId="15456" hiddenButton="1"/>
    <filterColumn colId="15457" hiddenButton="1"/>
    <filterColumn colId="15458" hiddenButton="1"/>
    <filterColumn colId="15459" hiddenButton="1"/>
    <filterColumn colId="15460" hiddenButton="1"/>
    <filterColumn colId="15461" hiddenButton="1"/>
    <filterColumn colId="15462" hiddenButton="1"/>
    <filterColumn colId="15463" hiddenButton="1"/>
    <filterColumn colId="15464" hiddenButton="1"/>
    <filterColumn colId="15465" hiddenButton="1"/>
    <filterColumn colId="15466" hiddenButton="1"/>
    <filterColumn colId="15467" hiddenButton="1"/>
    <filterColumn colId="15468" hiddenButton="1"/>
    <filterColumn colId="15469" hiddenButton="1"/>
    <filterColumn colId="15470" hiddenButton="1"/>
    <filterColumn colId="15471" hiddenButton="1"/>
    <filterColumn colId="15472" hiddenButton="1"/>
    <filterColumn colId="15473" hiddenButton="1"/>
    <filterColumn colId="15474" hiddenButton="1"/>
    <filterColumn colId="15475" hiddenButton="1"/>
    <filterColumn colId="15476" hiddenButton="1"/>
    <filterColumn colId="15477" hiddenButton="1"/>
    <filterColumn colId="15478" hiddenButton="1"/>
    <filterColumn colId="15479" hiddenButton="1"/>
    <filterColumn colId="15480" hiddenButton="1"/>
    <filterColumn colId="15481" hiddenButton="1"/>
    <filterColumn colId="15482" hiddenButton="1"/>
    <filterColumn colId="15483" hiddenButton="1"/>
    <filterColumn colId="15484" hiddenButton="1"/>
    <filterColumn colId="15485" hiddenButton="1"/>
    <filterColumn colId="15486" hiddenButton="1"/>
    <filterColumn colId="15487" hiddenButton="1"/>
    <filterColumn colId="15488" hiddenButton="1"/>
    <filterColumn colId="15489" hiddenButton="1"/>
    <filterColumn colId="15490" hiddenButton="1"/>
    <filterColumn colId="15491" hiddenButton="1"/>
    <filterColumn colId="15492" hiddenButton="1"/>
    <filterColumn colId="15493" hiddenButton="1"/>
    <filterColumn colId="15494" hiddenButton="1"/>
    <filterColumn colId="15495" hiddenButton="1"/>
    <filterColumn colId="15496" hiddenButton="1"/>
    <filterColumn colId="15497" hiddenButton="1"/>
    <filterColumn colId="15498" hiddenButton="1"/>
    <filterColumn colId="15499" hiddenButton="1"/>
    <filterColumn colId="15500" hiddenButton="1"/>
    <filterColumn colId="15501" hiddenButton="1"/>
    <filterColumn colId="15502" hiddenButton="1"/>
    <filterColumn colId="15503" hiddenButton="1"/>
    <filterColumn colId="15504" hiddenButton="1"/>
    <filterColumn colId="15505" hiddenButton="1"/>
    <filterColumn colId="15506" hiddenButton="1"/>
    <filterColumn colId="15507" hiddenButton="1"/>
    <filterColumn colId="15508" hiddenButton="1"/>
    <filterColumn colId="15509" hiddenButton="1"/>
    <filterColumn colId="15510" hiddenButton="1"/>
    <filterColumn colId="15511" hiddenButton="1"/>
    <filterColumn colId="15512" hiddenButton="1"/>
    <filterColumn colId="15513" hiddenButton="1"/>
    <filterColumn colId="15514" hiddenButton="1"/>
    <filterColumn colId="15515" hiddenButton="1"/>
    <filterColumn colId="15516" hiddenButton="1"/>
    <filterColumn colId="15517" hiddenButton="1"/>
    <filterColumn colId="15518" hiddenButton="1"/>
    <filterColumn colId="15519" hiddenButton="1"/>
    <filterColumn colId="15520" hiddenButton="1"/>
    <filterColumn colId="15521" hiddenButton="1"/>
    <filterColumn colId="15522" hiddenButton="1"/>
    <filterColumn colId="15523" hiddenButton="1"/>
    <filterColumn colId="15524" hiddenButton="1"/>
    <filterColumn colId="15525" hiddenButton="1"/>
    <filterColumn colId="15526" hiddenButton="1"/>
    <filterColumn colId="15527" hiddenButton="1"/>
    <filterColumn colId="15528" hiddenButton="1"/>
    <filterColumn colId="15529" hiddenButton="1"/>
    <filterColumn colId="15530" hiddenButton="1"/>
    <filterColumn colId="15531" hiddenButton="1"/>
    <filterColumn colId="15532" hiddenButton="1"/>
    <filterColumn colId="15533" hiddenButton="1"/>
    <filterColumn colId="15534" hiddenButton="1"/>
    <filterColumn colId="15535" hiddenButton="1"/>
    <filterColumn colId="15536" hiddenButton="1"/>
    <filterColumn colId="15537" hiddenButton="1"/>
    <filterColumn colId="15538" hiddenButton="1"/>
    <filterColumn colId="15539" hiddenButton="1"/>
    <filterColumn colId="15540" hiddenButton="1"/>
    <filterColumn colId="15541" hiddenButton="1"/>
    <filterColumn colId="15542" hiddenButton="1"/>
    <filterColumn colId="15543" hiddenButton="1"/>
    <filterColumn colId="15544" hiddenButton="1"/>
    <filterColumn colId="15545" hiddenButton="1"/>
    <filterColumn colId="15546" hiddenButton="1"/>
    <filterColumn colId="15547" hiddenButton="1"/>
    <filterColumn colId="15548" hiddenButton="1"/>
    <filterColumn colId="15549" hiddenButton="1"/>
    <filterColumn colId="15550" hiddenButton="1"/>
    <filterColumn colId="15551" hiddenButton="1"/>
    <filterColumn colId="15552" hiddenButton="1"/>
    <filterColumn colId="15553" hiddenButton="1"/>
    <filterColumn colId="15554" hiddenButton="1"/>
    <filterColumn colId="15555" hiddenButton="1"/>
    <filterColumn colId="15556" hiddenButton="1"/>
    <filterColumn colId="15557" hiddenButton="1"/>
    <filterColumn colId="15558" hiddenButton="1"/>
    <filterColumn colId="15559" hiddenButton="1"/>
    <filterColumn colId="15560" hiddenButton="1"/>
    <filterColumn colId="15561" hiddenButton="1"/>
    <filterColumn colId="15562" hiddenButton="1"/>
    <filterColumn colId="15563" hiddenButton="1"/>
    <filterColumn colId="15564" hiddenButton="1"/>
    <filterColumn colId="15565" hiddenButton="1"/>
    <filterColumn colId="15566" hiddenButton="1"/>
    <filterColumn colId="15567" hiddenButton="1"/>
    <filterColumn colId="15568" hiddenButton="1"/>
    <filterColumn colId="15569" hiddenButton="1"/>
    <filterColumn colId="15570" hiddenButton="1"/>
    <filterColumn colId="15571" hiddenButton="1"/>
    <filterColumn colId="15572" hiddenButton="1"/>
    <filterColumn colId="15573" hiddenButton="1"/>
    <filterColumn colId="15574" hiddenButton="1"/>
    <filterColumn colId="15575" hiddenButton="1"/>
    <filterColumn colId="15576" hiddenButton="1"/>
    <filterColumn colId="15577" hiddenButton="1"/>
    <filterColumn colId="15578" hiddenButton="1"/>
    <filterColumn colId="15579" hiddenButton="1"/>
    <filterColumn colId="15580" hiddenButton="1"/>
    <filterColumn colId="15581" hiddenButton="1"/>
    <filterColumn colId="15582" hiddenButton="1"/>
    <filterColumn colId="15583" hiddenButton="1"/>
    <filterColumn colId="15584" hiddenButton="1"/>
    <filterColumn colId="15585" hiddenButton="1"/>
    <filterColumn colId="15586" hiddenButton="1"/>
    <filterColumn colId="15587" hiddenButton="1"/>
    <filterColumn colId="15588" hiddenButton="1"/>
    <filterColumn colId="15589" hiddenButton="1"/>
    <filterColumn colId="15590" hiddenButton="1"/>
    <filterColumn colId="15591" hiddenButton="1"/>
    <filterColumn colId="15592" hiddenButton="1"/>
    <filterColumn colId="15593" hiddenButton="1"/>
    <filterColumn colId="15594" hiddenButton="1"/>
    <filterColumn colId="15595" hiddenButton="1"/>
    <filterColumn colId="15596" hiddenButton="1"/>
    <filterColumn colId="15597" hiddenButton="1"/>
    <filterColumn colId="15598" hiddenButton="1"/>
    <filterColumn colId="15599" hiddenButton="1"/>
    <filterColumn colId="15600" hiddenButton="1"/>
    <filterColumn colId="15601" hiddenButton="1"/>
    <filterColumn colId="15602" hiddenButton="1"/>
    <filterColumn colId="15603" hiddenButton="1"/>
    <filterColumn colId="15604" hiddenButton="1"/>
    <filterColumn colId="15605" hiddenButton="1"/>
    <filterColumn colId="15606" hiddenButton="1"/>
    <filterColumn colId="15607" hiddenButton="1"/>
    <filterColumn colId="15608" hiddenButton="1"/>
    <filterColumn colId="15609" hiddenButton="1"/>
    <filterColumn colId="15610" hiddenButton="1"/>
    <filterColumn colId="15611" hiddenButton="1"/>
    <filterColumn colId="15612" hiddenButton="1"/>
    <filterColumn colId="15613" hiddenButton="1"/>
    <filterColumn colId="15614" hiddenButton="1"/>
    <filterColumn colId="15615" hiddenButton="1"/>
    <filterColumn colId="15616" hiddenButton="1"/>
    <filterColumn colId="15617" hiddenButton="1"/>
    <filterColumn colId="15618" hiddenButton="1"/>
    <filterColumn colId="15619" hiddenButton="1"/>
    <filterColumn colId="15620" hiddenButton="1"/>
    <filterColumn colId="15621" hiddenButton="1"/>
    <filterColumn colId="15622" hiddenButton="1"/>
    <filterColumn colId="15623" hiddenButton="1"/>
    <filterColumn colId="15624" hiddenButton="1"/>
    <filterColumn colId="15625" hiddenButton="1"/>
    <filterColumn colId="15626" hiddenButton="1"/>
    <filterColumn colId="15627" hiddenButton="1"/>
    <filterColumn colId="15628" hiddenButton="1"/>
    <filterColumn colId="15629" hiddenButton="1"/>
    <filterColumn colId="15630" hiddenButton="1"/>
    <filterColumn colId="15631" hiddenButton="1"/>
    <filterColumn colId="15632" hiddenButton="1"/>
    <filterColumn colId="15633" hiddenButton="1"/>
    <filterColumn colId="15634" hiddenButton="1"/>
    <filterColumn colId="15635" hiddenButton="1"/>
    <filterColumn colId="15636" hiddenButton="1"/>
    <filterColumn colId="15637" hiddenButton="1"/>
    <filterColumn colId="15638" hiddenButton="1"/>
    <filterColumn colId="15639" hiddenButton="1"/>
    <filterColumn colId="15640" hiddenButton="1"/>
    <filterColumn colId="15641" hiddenButton="1"/>
    <filterColumn colId="15642" hiddenButton="1"/>
    <filterColumn colId="15643" hiddenButton="1"/>
    <filterColumn colId="15644" hiddenButton="1"/>
    <filterColumn colId="15645" hiddenButton="1"/>
    <filterColumn colId="15646" hiddenButton="1"/>
    <filterColumn colId="15647" hiddenButton="1"/>
    <filterColumn colId="15648" hiddenButton="1"/>
    <filterColumn colId="15649" hiddenButton="1"/>
    <filterColumn colId="15650" hiddenButton="1"/>
    <filterColumn colId="15651" hiddenButton="1"/>
    <filterColumn colId="15652" hiddenButton="1"/>
    <filterColumn colId="15653" hiddenButton="1"/>
    <filterColumn colId="15654" hiddenButton="1"/>
    <filterColumn colId="15655" hiddenButton="1"/>
    <filterColumn colId="15656" hiddenButton="1"/>
    <filterColumn colId="15657" hiddenButton="1"/>
    <filterColumn colId="15658" hiddenButton="1"/>
    <filterColumn colId="15659" hiddenButton="1"/>
    <filterColumn colId="15660" hiddenButton="1"/>
    <filterColumn colId="15661" hiddenButton="1"/>
    <filterColumn colId="15662" hiddenButton="1"/>
    <filterColumn colId="15663" hiddenButton="1"/>
    <filterColumn colId="15664" hiddenButton="1"/>
    <filterColumn colId="15665" hiddenButton="1"/>
    <filterColumn colId="15666" hiddenButton="1"/>
    <filterColumn colId="15667" hiddenButton="1"/>
    <filterColumn colId="15668" hiddenButton="1"/>
    <filterColumn colId="15669" hiddenButton="1"/>
    <filterColumn colId="15670" hiddenButton="1"/>
    <filterColumn colId="15671" hiddenButton="1"/>
    <filterColumn colId="15672" hiddenButton="1"/>
    <filterColumn colId="15673" hiddenButton="1"/>
    <filterColumn colId="15674" hiddenButton="1"/>
    <filterColumn colId="15675" hiddenButton="1"/>
    <filterColumn colId="15676" hiddenButton="1"/>
    <filterColumn colId="15677" hiddenButton="1"/>
    <filterColumn colId="15678" hiddenButton="1"/>
    <filterColumn colId="15679" hiddenButton="1"/>
    <filterColumn colId="15680" hiddenButton="1"/>
    <filterColumn colId="15681" hiddenButton="1"/>
    <filterColumn colId="15682" hiddenButton="1"/>
    <filterColumn colId="15683" hiddenButton="1"/>
    <filterColumn colId="15684" hiddenButton="1"/>
    <filterColumn colId="15685" hiddenButton="1"/>
    <filterColumn colId="15686" hiddenButton="1"/>
    <filterColumn colId="15687" hiddenButton="1"/>
    <filterColumn colId="15688" hiddenButton="1"/>
    <filterColumn colId="15689" hiddenButton="1"/>
    <filterColumn colId="15690" hiddenButton="1"/>
    <filterColumn colId="15691" hiddenButton="1"/>
    <filterColumn colId="15692" hiddenButton="1"/>
    <filterColumn colId="15693" hiddenButton="1"/>
    <filterColumn colId="15694" hiddenButton="1"/>
    <filterColumn colId="15695" hiddenButton="1"/>
    <filterColumn colId="15696" hiddenButton="1"/>
    <filterColumn colId="15697" hiddenButton="1"/>
    <filterColumn colId="15698" hiddenButton="1"/>
    <filterColumn colId="15699" hiddenButton="1"/>
    <filterColumn colId="15700" hiddenButton="1"/>
    <filterColumn colId="15701" hiddenButton="1"/>
    <filterColumn colId="15702" hiddenButton="1"/>
    <filterColumn colId="15703" hiddenButton="1"/>
    <filterColumn colId="15704" hiddenButton="1"/>
    <filterColumn colId="15705" hiddenButton="1"/>
    <filterColumn colId="15706" hiddenButton="1"/>
    <filterColumn colId="15707" hiddenButton="1"/>
    <filterColumn colId="15708" hiddenButton="1"/>
    <filterColumn colId="15709" hiddenButton="1"/>
    <filterColumn colId="15710" hiddenButton="1"/>
    <filterColumn colId="15711" hiddenButton="1"/>
    <filterColumn colId="15712" hiddenButton="1"/>
    <filterColumn colId="15713" hiddenButton="1"/>
    <filterColumn colId="15714" hiddenButton="1"/>
    <filterColumn colId="15715" hiddenButton="1"/>
    <filterColumn colId="15716" hiddenButton="1"/>
    <filterColumn colId="15717" hiddenButton="1"/>
    <filterColumn colId="15718" hiddenButton="1"/>
    <filterColumn colId="15719" hiddenButton="1"/>
    <filterColumn colId="15720" hiddenButton="1"/>
    <filterColumn colId="15721" hiddenButton="1"/>
    <filterColumn colId="15722" hiddenButton="1"/>
    <filterColumn colId="15723" hiddenButton="1"/>
    <filterColumn colId="15724" hiddenButton="1"/>
    <filterColumn colId="15725" hiddenButton="1"/>
    <filterColumn colId="15726" hiddenButton="1"/>
    <filterColumn colId="15727" hiddenButton="1"/>
    <filterColumn colId="15728" hiddenButton="1"/>
    <filterColumn colId="15729" hiddenButton="1"/>
    <filterColumn colId="15730" hiddenButton="1"/>
    <filterColumn colId="15731" hiddenButton="1"/>
    <filterColumn colId="15732" hiddenButton="1"/>
    <filterColumn colId="15733" hiddenButton="1"/>
    <filterColumn colId="15734" hiddenButton="1"/>
    <filterColumn colId="15735" hiddenButton="1"/>
    <filterColumn colId="15736" hiddenButton="1"/>
    <filterColumn colId="15737" hiddenButton="1"/>
    <filterColumn colId="15738" hiddenButton="1"/>
    <filterColumn colId="15739" hiddenButton="1"/>
    <filterColumn colId="15740" hiddenButton="1"/>
    <filterColumn colId="15741" hiddenButton="1"/>
    <filterColumn colId="15742" hiddenButton="1"/>
    <filterColumn colId="15743" hiddenButton="1"/>
    <filterColumn colId="15744" hiddenButton="1"/>
    <filterColumn colId="15745" hiddenButton="1"/>
    <filterColumn colId="15746" hiddenButton="1"/>
    <filterColumn colId="15747" hiddenButton="1"/>
    <filterColumn colId="15748" hiddenButton="1"/>
    <filterColumn colId="15749" hiddenButton="1"/>
    <filterColumn colId="15750" hiddenButton="1"/>
    <filterColumn colId="15751" hiddenButton="1"/>
    <filterColumn colId="15752" hiddenButton="1"/>
    <filterColumn colId="15753" hiddenButton="1"/>
    <filterColumn colId="15754" hiddenButton="1"/>
    <filterColumn colId="15755" hiddenButton="1"/>
    <filterColumn colId="15756" hiddenButton="1"/>
    <filterColumn colId="15757" hiddenButton="1"/>
    <filterColumn colId="15758" hiddenButton="1"/>
    <filterColumn colId="15759" hiddenButton="1"/>
    <filterColumn colId="15760" hiddenButton="1"/>
    <filterColumn colId="15761" hiddenButton="1"/>
    <filterColumn colId="15762" hiddenButton="1"/>
    <filterColumn colId="15763" hiddenButton="1"/>
    <filterColumn colId="15764" hiddenButton="1"/>
    <filterColumn colId="15765" hiddenButton="1"/>
    <filterColumn colId="15766" hiddenButton="1"/>
    <filterColumn colId="15767" hiddenButton="1"/>
    <filterColumn colId="15768" hiddenButton="1"/>
    <filterColumn colId="15769" hiddenButton="1"/>
    <filterColumn colId="15770" hiddenButton="1"/>
    <filterColumn colId="15771" hiddenButton="1"/>
    <filterColumn colId="15772" hiddenButton="1"/>
    <filterColumn colId="15773" hiddenButton="1"/>
    <filterColumn colId="15774" hiddenButton="1"/>
    <filterColumn colId="15775" hiddenButton="1"/>
    <filterColumn colId="15776" hiddenButton="1"/>
    <filterColumn colId="15777" hiddenButton="1"/>
    <filterColumn colId="15778" hiddenButton="1"/>
    <filterColumn colId="15779" hiddenButton="1"/>
    <filterColumn colId="15780" hiddenButton="1"/>
    <filterColumn colId="15781" hiddenButton="1"/>
    <filterColumn colId="15782" hiddenButton="1"/>
    <filterColumn colId="15783" hiddenButton="1"/>
    <filterColumn colId="15784" hiddenButton="1"/>
    <filterColumn colId="15785" hiddenButton="1"/>
    <filterColumn colId="15786" hiddenButton="1"/>
    <filterColumn colId="15787" hiddenButton="1"/>
    <filterColumn colId="15788" hiddenButton="1"/>
    <filterColumn colId="15789" hiddenButton="1"/>
    <filterColumn colId="15790" hiddenButton="1"/>
    <filterColumn colId="15791" hiddenButton="1"/>
    <filterColumn colId="15792" hiddenButton="1"/>
    <filterColumn colId="15793" hiddenButton="1"/>
    <filterColumn colId="15794" hiddenButton="1"/>
    <filterColumn colId="15795" hiddenButton="1"/>
    <filterColumn colId="15796" hiddenButton="1"/>
    <filterColumn colId="15797" hiddenButton="1"/>
    <filterColumn colId="15798" hiddenButton="1"/>
    <filterColumn colId="15799" hiddenButton="1"/>
    <filterColumn colId="15800" hiddenButton="1"/>
    <filterColumn colId="15801" hiddenButton="1"/>
    <filterColumn colId="15802" hiddenButton="1"/>
    <filterColumn colId="15803" hiddenButton="1"/>
    <filterColumn colId="15804" hiddenButton="1"/>
    <filterColumn colId="15805" hiddenButton="1"/>
    <filterColumn colId="15806" hiddenButton="1"/>
    <filterColumn colId="15807" hiddenButton="1"/>
    <filterColumn colId="15808" hiddenButton="1"/>
    <filterColumn colId="15809" hiddenButton="1"/>
    <filterColumn colId="15810" hiddenButton="1"/>
    <filterColumn colId="15811" hiddenButton="1"/>
    <filterColumn colId="15812" hiddenButton="1"/>
    <filterColumn colId="15813" hiddenButton="1"/>
    <filterColumn colId="15814" hiddenButton="1"/>
    <filterColumn colId="15815" hiddenButton="1"/>
    <filterColumn colId="15816" hiddenButton="1"/>
    <filterColumn colId="15817" hiddenButton="1"/>
    <filterColumn colId="15818" hiddenButton="1"/>
    <filterColumn colId="15819" hiddenButton="1"/>
    <filterColumn colId="15820" hiddenButton="1"/>
    <filterColumn colId="15821" hiddenButton="1"/>
    <filterColumn colId="15822" hiddenButton="1"/>
    <filterColumn colId="15823" hiddenButton="1"/>
    <filterColumn colId="15824" hiddenButton="1"/>
    <filterColumn colId="15825" hiddenButton="1"/>
    <filterColumn colId="15826" hiddenButton="1"/>
    <filterColumn colId="15827" hiddenButton="1"/>
    <filterColumn colId="15828" hiddenButton="1"/>
    <filterColumn colId="15829" hiddenButton="1"/>
    <filterColumn colId="15830" hiddenButton="1"/>
    <filterColumn colId="15831" hiddenButton="1"/>
    <filterColumn colId="15832" hiddenButton="1"/>
    <filterColumn colId="15833" hiddenButton="1"/>
    <filterColumn colId="15834" hiddenButton="1"/>
    <filterColumn colId="15835" hiddenButton="1"/>
    <filterColumn colId="15836" hiddenButton="1"/>
    <filterColumn colId="15837" hiddenButton="1"/>
    <filterColumn colId="15838" hiddenButton="1"/>
    <filterColumn colId="15839" hiddenButton="1"/>
    <filterColumn colId="15840" hiddenButton="1"/>
    <filterColumn colId="15841" hiddenButton="1"/>
    <filterColumn colId="15842" hiddenButton="1"/>
    <filterColumn colId="15843" hiddenButton="1"/>
    <filterColumn colId="15844" hiddenButton="1"/>
    <filterColumn colId="15845" hiddenButton="1"/>
    <filterColumn colId="15846" hiddenButton="1"/>
    <filterColumn colId="15847" hiddenButton="1"/>
    <filterColumn colId="15848" hiddenButton="1"/>
    <filterColumn colId="15849" hiddenButton="1"/>
    <filterColumn colId="15850" hiddenButton="1"/>
    <filterColumn colId="15851" hiddenButton="1"/>
    <filterColumn colId="15852" hiddenButton="1"/>
    <filterColumn colId="15853" hiddenButton="1"/>
    <filterColumn colId="15854" hiddenButton="1"/>
    <filterColumn colId="15855" hiddenButton="1"/>
    <filterColumn colId="15856" hiddenButton="1"/>
    <filterColumn colId="15857" hiddenButton="1"/>
    <filterColumn colId="15858" hiddenButton="1"/>
    <filterColumn colId="15859" hiddenButton="1"/>
    <filterColumn colId="15860" hiddenButton="1"/>
    <filterColumn colId="15861" hiddenButton="1"/>
    <filterColumn colId="15862" hiddenButton="1"/>
    <filterColumn colId="15863" hiddenButton="1"/>
    <filterColumn colId="15864" hiddenButton="1"/>
    <filterColumn colId="15865" hiddenButton="1"/>
    <filterColumn colId="15866" hiddenButton="1"/>
    <filterColumn colId="15867" hiddenButton="1"/>
    <filterColumn colId="15868" hiddenButton="1"/>
    <filterColumn colId="15869" hiddenButton="1"/>
    <filterColumn colId="15870" hiddenButton="1"/>
    <filterColumn colId="15871" hiddenButton="1"/>
    <filterColumn colId="15872" hiddenButton="1"/>
    <filterColumn colId="15873" hiddenButton="1"/>
    <filterColumn colId="15874" hiddenButton="1"/>
    <filterColumn colId="15875" hiddenButton="1"/>
    <filterColumn colId="15876" hiddenButton="1"/>
    <filterColumn colId="15877" hiddenButton="1"/>
    <filterColumn colId="15878" hiddenButton="1"/>
    <filterColumn colId="15879" hiddenButton="1"/>
    <filterColumn colId="15880" hiddenButton="1"/>
    <filterColumn colId="15881" hiddenButton="1"/>
    <filterColumn colId="15882" hiddenButton="1"/>
    <filterColumn colId="15883" hiddenButton="1"/>
    <filterColumn colId="15884" hiddenButton="1"/>
    <filterColumn colId="15885" hiddenButton="1"/>
    <filterColumn colId="15886" hiddenButton="1"/>
    <filterColumn colId="15887" hiddenButton="1"/>
    <filterColumn colId="15888" hiddenButton="1"/>
    <filterColumn colId="15889" hiddenButton="1"/>
    <filterColumn colId="15890" hiddenButton="1"/>
    <filterColumn colId="15891" hiddenButton="1"/>
    <filterColumn colId="15892" hiddenButton="1"/>
    <filterColumn colId="15893" hiddenButton="1"/>
    <filterColumn colId="15894" hiddenButton="1"/>
    <filterColumn colId="15895" hiddenButton="1"/>
    <filterColumn colId="15896" hiddenButton="1"/>
    <filterColumn colId="15897" hiddenButton="1"/>
    <filterColumn colId="15898" hiddenButton="1"/>
    <filterColumn colId="15899" hiddenButton="1"/>
    <filterColumn colId="15900" hiddenButton="1"/>
    <filterColumn colId="15901" hiddenButton="1"/>
    <filterColumn colId="15902" hiddenButton="1"/>
    <filterColumn colId="15903" hiddenButton="1"/>
    <filterColumn colId="15904" hiddenButton="1"/>
    <filterColumn colId="15905" hiddenButton="1"/>
    <filterColumn colId="15906" hiddenButton="1"/>
    <filterColumn colId="15907" hiddenButton="1"/>
    <filterColumn colId="15908" hiddenButton="1"/>
    <filterColumn colId="15909" hiddenButton="1"/>
    <filterColumn colId="15910" hiddenButton="1"/>
    <filterColumn colId="15911" hiddenButton="1"/>
    <filterColumn colId="15912" hiddenButton="1"/>
    <filterColumn colId="15913" hiddenButton="1"/>
    <filterColumn colId="15914" hiddenButton="1"/>
    <filterColumn colId="15915" hiddenButton="1"/>
    <filterColumn colId="15916" hiddenButton="1"/>
    <filterColumn colId="15917" hiddenButton="1"/>
    <filterColumn colId="15918" hiddenButton="1"/>
    <filterColumn colId="15919" hiddenButton="1"/>
    <filterColumn colId="15920" hiddenButton="1"/>
    <filterColumn colId="15921" hiddenButton="1"/>
    <filterColumn colId="15922" hiddenButton="1"/>
    <filterColumn colId="15923" hiddenButton="1"/>
    <filterColumn colId="15924" hiddenButton="1"/>
    <filterColumn colId="15925" hiddenButton="1"/>
    <filterColumn colId="15926" hiddenButton="1"/>
    <filterColumn colId="15927" hiddenButton="1"/>
    <filterColumn colId="15928" hiddenButton="1"/>
    <filterColumn colId="15929" hiddenButton="1"/>
    <filterColumn colId="15930" hiddenButton="1"/>
    <filterColumn colId="15931" hiddenButton="1"/>
    <filterColumn colId="15932" hiddenButton="1"/>
    <filterColumn colId="15933" hiddenButton="1"/>
    <filterColumn colId="15934" hiddenButton="1"/>
    <filterColumn colId="15935" hiddenButton="1"/>
    <filterColumn colId="15936" hiddenButton="1"/>
    <filterColumn colId="15937" hiddenButton="1"/>
    <filterColumn colId="15938" hiddenButton="1"/>
    <filterColumn colId="15939" hiddenButton="1"/>
    <filterColumn colId="15940" hiddenButton="1"/>
    <filterColumn colId="15941" hiddenButton="1"/>
    <filterColumn colId="15942" hiddenButton="1"/>
    <filterColumn colId="15943" hiddenButton="1"/>
    <filterColumn colId="15944" hiddenButton="1"/>
    <filterColumn colId="15945" hiddenButton="1"/>
    <filterColumn colId="15946" hiddenButton="1"/>
    <filterColumn colId="15947" hiddenButton="1"/>
    <filterColumn colId="15948" hiddenButton="1"/>
    <filterColumn colId="15949" hiddenButton="1"/>
    <filterColumn colId="15950" hiddenButton="1"/>
    <filterColumn colId="15951" hiddenButton="1"/>
    <filterColumn colId="15952" hiddenButton="1"/>
    <filterColumn colId="15953" hiddenButton="1"/>
    <filterColumn colId="15954" hiddenButton="1"/>
    <filterColumn colId="15955" hiddenButton="1"/>
    <filterColumn colId="15956" hiddenButton="1"/>
    <filterColumn colId="15957" hiddenButton="1"/>
    <filterColumn colId="15958" hiddenButton="1"/>
    <filterColumn colId="15959" hiddenButton="1"/>
    <filterColumn colId="15960" hiddenButton="1"/>
    <filterColumn colId="15961" hiddenButton="1"/>
    <filterColumn colId="15962" hiddenButton="1"/>
    <filterColumn colId="15963" hiddenButton="1"/>
    <filterColumn colId="15964" hiddenButton="1"/>
    <filterColumn colId="15965" hiddenButton="1"/>
    <filterColumn colId="15966" hiddenButton="1"/>
    <filterColumn colId="15967" hiddenButton="1"/>
    <filterColumn colId="15968" hiddenButton="1"/>
    <filterColumn colId="15969" hiddenButton="1"/>
    <filterColumn colId="15970" hiddenButton="1"/>
    <filterColumn colId="15971" hiddenButton="1"/>
    <filterColumn colId="15972" hiddenButton="1"/>
    <filterColumn colId="15973" hiddenButton="1"/>
    <filterColumn colId="15974" hiddenButton="1"/>
    <filterColumn colId="15975" hiddenButton="1"/>
    <filterColumn colId="15976" hiddenButton="1"/>
    <filterColumn colId="15977" hiddenButton="1"/>
    <filterColumn colId="15978" hiddenButton="1"/>
    <filterColumn colId="15979" hiddenButton="1"/>
    <filterColumn colId="15980" hiddenButton="1"/>
    <filterColumn colId="15981" hiddenButton="1"/>
    <filterColumn colId="15982" hiddenButton="1"/>
    <filterColumn colId="15983" hiddenButton="1"/>
    <filterColumn colId="15984" hiddenButton="1"/>
    <filterColumn colId="15985" hiddenButton="1"/>
    <filterColumn colId="15986" hiddenButton="1"/>
    <filterColumn colId="15987" hiddenButton="1"/>
    <filterColumn colId="15988" hiddenButton="1"/>
    <filterColumn colId="15989" hiddenButton="1"/>
    <filterColumn colId="15990" hiddenButton="1"/>
    <filterColumn colId="15991" hiddenButton="1"/>
    <filterColumn colId="15992" hiddenButton="1"/>
    <filterColumn colId="15993" hiddenButton="1"/>
    <filterColumn colId="15994" hiddenButton="1"/>
    <filterColumn colId="15995" hiddenButton="1"/>
    <filterColumn colId="15996" hiddenButton="1"/>
    <filterColumn colId="15997" hiddenButton="1"/>
    <filterColumn colId="15998" hiddenButton="1"/>
    <filterColumn colId="15999" hiddenButton="1"/>
    <filterColumn colId="16000" hiddenButton="1"/>
    <filterColumn colId="16001" hiddenButton="1"/>
    <filterColumn colId="16002" hiddenButton="1"/>
    <filterColumn colId="16003" hiddenButton="1"/>
    <filterColumn colId="16004" hiddenButton="1"/>
    <filterColumn colId="16005" hiddenButton="1"/>
    <filterColumn colId="16006" hiddenButton="1"/>
    <filterColumn colId="16007" hiddenButton="1"/>
    <filterColumn colId="16008" hiddenButton="1"/>
    <filterColumn colId="16009" hiddenButton="1"/>
    <filterColumn colId="16010" hiddenButton="1"/>
    <filterColumn colId="16011" hiddenButton="1"/>
    <filterColumn colId="16012" hiddenButton="1"/>
    <filterColumn colId="16013" hiddenButton="1"/>
    <filterColumn colId="16014" hiddenButton="1"/>
    <filterColumn colId="16015" hiddenButton="1"/>
    <filterColumn colId="16016" hiddenButton="1"/>
    <filterColumn colId="16017" hiddenButton="1"/>
    <filterColumn colId="16018" hiddenButton="1"/>
    <filterColumn colId="16019" hiddenButton="1"/>
    <filterColumn colId="16020" hiddenButton="1"/>
    <filterColumn colId="16021" hiddenButton="1"/>
    <filterColumn colId="16022" hiddenButton="1"/>
    <filterColumn colId="16023" hiddenButton="1"/>
    <filterColumn colId="16024" hiddenButton="1"/>
    <filterColumn colId="16025" hiddenButton="1"/>
    <filterColumn colId="16026" hiddenButton="1"/>
    <filterColumn colId="16027" hiddenButton="1"/>
    <filterColumn colId="16028" hiddenButton="1"/>
    <filterColumn colId="16029" hiddenButton="1"/>
    <filterColumn colId="16030" hiddenButton="1"/>
    <filterColumn colId="16031" hiddenButton="1"/>
    <filterColumn colId="16032" hiddenButton="1"/>
    <filterColumn colId="16033" hiddenButton="1"/>
    <filterColumn colId="16034" hiddenButton="1"/>
    <filterColumn colId="16035" hiddenButton="1"/>
    <filterColumn colId="16036" hiddenButton="1"/>
    <filterColumn colId="16037" hiddenButton="1"/>
    <filterColumn colId="16038" hiddenButton="1"/>
    <filterColumn colId="16039" hiddenButton="1"/>
    <filterColumn colId="16040" hiddenButton="1"/>
    <filterColumn colId="16041" hiddenButton="1"/>
    <filterColumn colId="16042" hiddenButton="1"/>
    <filterColumn colId="16043" hiddenButton="1"/>
    <filterColumn colId="16044" hiddenButton="1"/>
    <filterColumn colId="16045" hiddenButton="1"/>
    <filterColumn colId="16046" hiddenButton="1"/>
    <filterColumn colId="16047" hiddenButton="1"/>
    <filterColumn colId="16048" hiddenButton="1"/>
    <filterColumn colId="16049" hiddenButton="1"/>
    <filterColumn colId="16050" hiddenButton="1"/>
    <filterColumn colId="16051" hiddenButton="1"/>
    <filterColumn colId="16052" hiddenButton="1"/>
    <filterColumn colId="16053" hiddenButton="1"/>
    <filterColumn colId="16054" hiddenButton="1"/>
    <filterColumn colId="16055" hiddenButton="1"/>
    <filterColumn colId="16056" hiddenButton="1"/>
    <filterColumn colId="16057" hiddenButton="1"/>
    <filterColumn colId="16058" hiddenButton="1"/>
    <filterColumn colId="16059" hiddenButton="1"/>
    <filterColumn colId="16060" hiddenButton="1"/>
    <filterColumn colId="16061" hiddenButton="1"/>
    <filterColumn colId="16062" hiddenButton="1"/>
    <filterColumn colId="16063" hiddenButton="1"/>
    <filterColumn colId="16064" hiddenButton="1"/>
    <filterColumn colId="16065" hiddenButton="1"/>
    <filterColumn colId="16066" hiddenButton="1"/>
    <filterColumn colId="16067" hiddenButton="1"/>
    <filterColumn colId="16068" hiddenButton="1"/>
    <filterColumn colId="16069" hiddenButton="1"/>
    <filterColumn colId="16070" hiddenButton="1"/>
    <filterColumn colId="16071" hiddenButton="1"/>
    <filterColumn colId="16072" hiddenButton="1"/>
    <filterColumn colId="16073" hiddenButton="1"/>
    <filterColumn colId="16074" hiddenButton="1"/>
    <filterColumn colId="16075" hiddenButton="1"/>
    <filterColumn colId="16076" hiddenButton="1"/>
    <filterColumn colId="16077" hiddenButton="1"/>
    <filterColumn colId="16078" hiddenButton="1"/>
    <filterColumn colId="16079" hiddenButton="1"/>
    <filterColumn colId="16080" hiddenButton="1"/>
    <filterColumn colId="16081" hiddenButton="1"/>
    <filterColumn colId="16082" hiddenButton="1"/>
    <filterColumn colId="16083" hiddenButton="1"/>
    <filterColumn colId="16084" hiddenButton="1"/>
    <filterColumn colId="16085" hiddenButton="1"/>
    <filterColumn colId="16086" hiddenButton="1"/>
    <filterColumn colId="16087" hiddenButton="1"/>
    <filterColumn colId="16088" hiddenButton="1"/>
    <filterColumn colId="16089" hiddenButton="1"/>
    <filterColumn colId="16090" hiddenButton="1"/>
    <filterColumn colId="16091" hiddenButton="1"/>
    <filterColumn colId="16092" hiddenButton="1"/>
    <filterColumn colId="16093" hiddenButton="1"/>
    <filterColumn colId="16094" hiddenButton="1"/>
    <filterColumn colId="16095" hiddenButton="1"/>
    <filterColumn colId="16096" hiddenButton="1"/>
    <filterColumn colId="16097" hiddenButton="1"/>
    <filterColumn colId="16098" hiddenButton="1"/>
    <filterColumn colId="16099" hiddenButton="1"/>
    <filterColumn colId="16100" hiddenButton="1"/>
    <filterColumn colId="16101" hiddenButton="1"/>
    <filterColumn colId="16102" hiddenButton="1"/>
    <filterColumn colId="16103" hiddenButton="1"/>
    <filterColumn colId="16104" hiddenButton="1"/>
    <filterColumn colId="16105" hiddenButton="1"/>
    <filterColumn colId="16106" hiddenButton="1"/>
    <filterColumn colId="16107" hiddenButton="1"/>
    <filterColumn colId="16108" hiddenButton="1"/>
    <filterColumn colId="16109" hiddenButton="1"/>
    <filterColumn colId="16110" hiddenButton="1"/>
    <filterColumn colId="16111" hiddenButton="1"/>
    <filterColumn colId="16112" hiddenButton="1"/>
    <filterColumn colId="16113" hiddenButton="1"/>
    <filterColumn colId="16114" hiddenButton="1"/>
    <filterColumn colId="16115" hiddenButton="1"/>
    <filterColumn colId="16116" hiddenButton="1"/>
    <filterColumn colId="16117" hiddenButton="1"/>
    <filterColumn colId="16118" hiddenButton="1"/>
    <filterColumn colId="16119" hiddenButton="1"/>
    <filterColumn colId="16120" hiddenButton="1"/>
    <filterColumn colId="16121" hiddenButton="1"/>
    <filterColumn colId="16122" hiddenButton="1"/>
    <filterColumn colId="16123" hiddenButton="1"/>
    <filterColumn colId="16124" hiddenButton="1"/>
    <filterColumn colId="16125" hiddenButton="1"/>
    <filterColumn colId="16126" hiddenButton="1"/>
    <filterColumn colId="16127" hiddenButton="1"/>
    <filterColumn colId="16128" hiddenButton="1"/>
    <filterColumn colId="16129" hiddenButton="1"/>
    <filterColumn colId="16130" hiddenButton="1"/>
    <filterColumn colId="16131" hiddenButton="1"/>
    <filterColumn colId="16132" hiddenButton="1"/>
    <filterColumn colId="16133" hiddenButton="1"/>
    <filterColumn colId="16134" hiddenButton="1"/>
    <filterColumn colId="16135" hiddenButton="1"/>
    <filterColumn colId="16136" hiddenButton="1"/>
    <filterColumn colId="16137" hiddenButton="1"/>
    <filterColumn colId="16138" hiddenButton="1"/>
    <filterColumn colId="16139" hiddenButton="1"/>
    <filterColumn colId="16140" hiddenButton="1"/>
    <filterColumn colId="16141" hiddenButton="1"/>
    <filterColumn colId="16142" hiddenButton="1"/>
    <filterColumn colId="16143" hiddenButton="1"/>
    <filterColumn colId="16144" hiddenButton="1"/>
    <filterColumn colId="16145" hiddenButton="1"/>
    <filterColumn colId="16146" hiddenButton="1"/>
    <filterColumn colId="16147" hiddenButton="1"/>
    <filterColumn colId="16148" hiddenButton="1"/>
    <filterColumn colId="16149" hiddenButton="1"/>
    <filterColumn colId="16150" hiddenButton="1"/>
    <filterColumn colId="16151" hiddenButton="1"/>
    <filterColumn colId="16152" hiddenButton="1"/>
    <filterColumn colId="16153" hiddenButton="1"/>
    <filterColumn colId="16154" hiddenButton="1"/>
    <filterColumn colId="16155" hiddenButton="1"/>
    <filterColumn colId="16156" hiddenButton="1"/>
    <filterColumn colId="16157" hiddenButton="1"/>
    <filterColumn colId="16158" hiddenButton="1"/>
    <filterColumn colId="16159" hiddenButton="1"/>
    <filterColumn colId="16160" hiddenButton="1"/>
    <filterColumn colId="16161" hiddenButton="1"/>
    <filterColumn colId="16162" hiddenButton="1"/>
    <filterColumn colId="16163" hiddenButton="1"/>
    <filterColumn colId="16164" hiddenButton="1"/>
    <filterColumn colId="16165" hiddenButton="1"/>
    <filterColumn colId="16166" hiddenButton="1"/>
    <filterColumn colId="16167" hiddenButton="1"/>
    <filterColumn colId="16168" hiddenButton="1"/>
    <filterColumn colId="16169" hiddenButton="1"/>
    <filterColumn colId="16170" hiddenButton="1"/>
    <filterColumn colId="16171" hiddenButton="1"/>
    <filterColumn colId="16172" hiddenButton="1"/>
    <filterColumn colId="16173" hiddenButton="1"/>
    <filterColumn colId="16174" hiddenButton="1"/>
    <filterColumn colId="16175" hiddenButton="1"/>
    <filterColumn colId="16176" hiddenButton="1"/>
    <filterColumn colId="16177" hiddenButton="1"/>
    <filterColumn colId="16178" hiddenButton="1"/>
    <filterColumn colId="16179" hiddenButton="1"/>
    <filterColumn colId="16180" hiddenButton="1"/>
    <filterColumn colId="16181" hiddenButton="1"/>
    <filterColumn colId="16182" hiddenButton="1"/>
    <filterColumn colId="16183" hiddenButton="1"/>
    <filterColumn colId="16184" hiddenButton="1"/>
    <filterColumn colId="16185" hiddenButton="1"/>
    <filterColumn colId="16186" hiddenButton="1"/>
    <filterColumn colId="16187" hiddenButton="1"/>
    <filterColumn colId="16188" hiddenButton="1"/>
    <filterColumn colId="16189" hiddenButton="1"/>
    <filterColumn colId="16190" hiddenButton="1"/>
    <filterColumn colId="16191" hiddenButton="1"/>
    <filterColumn colId="16192" hiddenButton="1"/>
    <filterColumn colId="16193" hiddenButton="1"/>
    <filterColumn colId="16194" hiddenButton="1"/>
    <filterColumn colId="16195" hiddenButton="1"/>
    <filterColumn colId="16196" hiddenButton="1"/>
    <filterColumn colId="16197" hiddenButton="1"/>
    <filterColumn colId="16198" hiddenButton="1"/>
    <filterColumn colId="16199" hiddenButton="1"/>
    <filterColumn colId="16200" hiddenButton="1"/>
    <filterColumn colId="16201" hiddenButton="1"/>
    <filterColumn colId="16202" hiddenButton="1"/>
    <filterColumn colId="16203" hiddenButton="1"/>
    <filterColumn colId="16204" hiddenButton="1"/>
    <filterColumn colId="16205" hiddenButton="1"/>
    <filterColumn colId="16206" hiddenButton="1"/>
    <filterColumn colId="16207" hiddenButton="1"/>
    <filterColumn colId="16208" hiddenButton="1"/>
    <filterColumn colId="16209" hiddenButton="1"/>
    <filterColumn colId="16210" hiddenButton="1"/>
    <filterColumn colId="16211" hiddenButton="1"/>
    <filterColumn colId="16212" hiddenButton="1"/>
    <filterColumn colId="16213" hiddenButton="1"/>
    <filterColumn colId="16214" hiddenButton="1"/>
    <filterColumn colId="16215" hiddenButton="1"/>
    <filterColumn colId="16216" hiddenButton="1"/>
    <filterColumn colId="16217" hiddenButton="1"/>
    <filterColumn colId="16218" hiddenButton="1"/>
    <filterColumn colId="16219" hiddenButton="1"/>
    <filterColumn colId="16220" hiddenButton="1"/>
    <filterColumn colId="16221" hiddenButton="1"/>
    <filterColumn colId="16222" hiddenButton="1"/>
    <filterColumn colId="16223" hiddenButton="1"/>
    <filterColumn colId="16224" hiddenButton="1"/>
    <filterColumn colId="16225" hiddenButton="1"/>
    <filterColumn colId="16226" hiddenButton="1"/>
    <filterColumn colId="16227" hiddenButton="1"/>
    <filterColumn colId="16228" hiddenButton="1"/>
    <filterColumn colId="16229" hiddenButton="1"/>
    <filterColumn colId="16230" hiddenButton="1"/>
    <filterColumn colId="16231" hiddenButton="1"/>
    <filterColumn colId="16232" hiddenButton="1"/>
    <filterColumn colId="16233" hiddenButton="1"/>
    <filterColumn colId="16234" hiddenButton="1"/>
    <filterColumn colId="16235" hiddenButton="1"/>
    <filterColumn colId="16236" hiddenButton="1"/>
    <filterColumn colId="16237" hiddenButton="1"/>
    <filterColumn colId="16238" hiddenButton="1"/>
    <filterColumn colId="16239" hiddenButton="1"/>
    <filterColumn colId="16240" hiddenButton="1"/>
    <filterColumn colId="16241" hiddenButton="1"/>
    <filterColumn colId="16242" hiddenButton="1"/>
    <filterColumn colId="16243" hiddenButton="1"/>
    <filterColumn colId="16244" hiddenButton="1"/>
    <filterColumn colId="16245" hiddenButton="1"/>
    <filterColumn colId="16246" hiddenButton="1"/>
    <filterColumn colId="16247" hiddenButton="1"/>
    <filterColumn colId="16248" hiddenButton="1"/>
    <filterColumn colId="16249" hiddenButton="1"/>
    <filterColumn colId="16250" hiddenButton="1"/>
    <filterColumn colId="16251" hiddenButton="1"/>
    <filterColumn colId="16252" hiddenButton="1"/>
    <filterColumn colId="16253" hiddenButton="1"/>
    <filterColumn colId="16254" hiddenButton="1"/>
    <filterColumn colId="16255" hiddenButton="1"/>
    <filterColumn colId="16256" hiddenButton="1"/>
    <filterColumn colId="16257" hiddenButton="1"/>
    <filterColumn colId="16258" hiddenButton="1"/>
    <filterColumn colId="16259" hiddenButton="1"/>
    <filterColumn colId="16260" hiddenButton="1"/>
    <filterColumn colId="16261" hiddenButton="1"/>
    <filterColumn colId="16262" hiddenButton="1"/>
    <filterColumn colId="16263" hiddenButton="1"/>
    <filterColumn colId="16264" hiddenButton="1"/>
    <filterColumn colId="16265" hiddenButton="1"/>
    <filterColumn colId="16266" hiddenButton="1"/>
    <filterColumn colId="16267" hiddenButton="1"/>
    <filterColumn colId="16268" hiddenButton="1"/>
    <filterColumn colId="16269" hiddenButton="1"/>
    <filterColumn colId="16270" hiddenButton="1"/>
    <filterColumn colId="16271" hiddenButton="1"/>
    <filterColumn colId="16272" hiddenButton="1"/>
    <filterColumn colId="16273" hiddenButton="1"/>
    <filterColumn colId="16274" hiddenButton="1"/>
    <filterColumn colId="16275" hiddenButton="1"/>
    <filterColumn colId="16276" hiddenButton="1"/>
    <filterColumn colId="16277" hiddenButton="1"/>
    <filterColumn colId="16278" hiddenButton="1"/>
    <filterColumn colId="16279" hiddenButton="1"/>
    <filterColumn colId="16280" hiddenButton="1"/>
    <filterColumn colId="16281" hiddenButton="1"/>
    <filterColumn colId="16282" hiddenButton="1"/>
    <filterColumn colId="16283" hiddenButton="1"/>
    <filterColumn colId="16284" hiddenButton="1"/>
    <filterColumn colId="16285" hiddenButton="1"/>
    <filterColumn colId="16286" hiddenButton="1"/>
    <filterColumn colId="16287" hiddenButton="1"/>
    <filterColumn colId="16288" hiddenButton="1"/>
    <filterColumn colId="16289" hiddenButton="1"/>
    <filterColumn colId="16290" hiddenButton="1"/>
    <filterColumn colId="16291" hiddenButton="1"/>
    <filterColumn colId="16292" hiddenButton="1"/>
    <filterColumn colId="16293" hiddenButton="1"/>
    <filterColumn colId="16294" hiddenButton="1"/>
    <filterColumn colId="16295" hiddenButton="1"/>
    <filterColumn colId="16296" hiddenButton="1"/>
    <filterColumn colId="16297" hiddenButton="1"/>
    <filterColumn colId="16298" hiddenButton="1"/>
    <filterColumn colId="16299" hiddenButton="1"/>
    <filterColumn colId="16300" hiddenButton="1"/>
    <filterColumn colId="16301" hiddenButton="1"/>
    <filterColumn colId="16302" hiddenButton="1"/>
    <filterColumn colId="16303" hiddenButton="1"/>
    <filterColumn colId="16304" hiddenButton="1"/>
    <filterColumn colId="16305" hiddenButton="1"/>
    <filterColumn colId="16306" hiddenButton="1"/>
    <filterColumn colId="16307" hiddenButton="1"/>
    <filterColumn colId="16308" hiddenButton="1"/>
    <filterColumn colId="16309" hiddenButton="1"/>
    <filterColumn colId="16310" hiddenButton="1"/>
    <filterColumn colId="16311" hiddenButton="1"/>
    <filterColumn colId="16312" hiddenButton="1"/>
    <filterColumn colId="16313" hiddenButton="1"/>
    <filterColumn colId="16314" hiddenButton="1"/>
    <filterColumn colId="16315" hiddenButton="1"/>
    <filterColumn colId="16316" hiddenButton="1"/>
    <filterColumn colId="16317" hiddenButton="1"/>
    <filterColumn colId="16318" hiddenButton="1"/>
    <filterColumn colId="16319" hiddenButton="1"/>
    <filterColumn colId="16320" hiddenButton="1"/>
    <filterColumn colId="16321" hiddenButton="1"/>
    <filterColumn colId="16322" hiddenButton="1"/>
  </autoFilter>
  <mergeCells count="5">
    <mergeCell ref="C1:E1"/>
    <mergeCell ref="C2:E2"/>
    <mergeCell ref="A360:B360"/>
    <mergeCell ref="A4:D4"/>
    <mergeCell ref="A3:E3"/>
  </mergeCells>
  <pageMargins left="0.55118110236220474" right="0.27559055118110237" top="0.51181102362204722" bottom="0.35433070866141736" header="0.15748031496062992" footer="0.15748031496062992"/>
  <pageSetup paperSize="9" scale="56"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142</v>
      </c>
      <c r="D1" s="18" t="s">
        <v>143</v>
      </c>
    </row>
    <row r="2" spans="1:11" x14ac:dyDescent="0.2">
      <c r="A2" s="12" t="str">
        <f>B2&amp;C2</f>
        <v>8182 02 15001 02 0000 150</v>
      </c>
      <c r="B2" s="13">
        <v>818</v>
      </c>
      <c r="C2" s="14" t="s">
        <v>39</v>
      </c>
      <c r="D2" s="15">
        <v>12805744900</v>
      </c>
      <c r="F2" s="20" t="s">
        <v>145</v>
      </c>
      <c r="G2" s="20" t="s">
        <v>142</v>
      </c>
      <c r="H2" s="24" t="s">
        <v>144</v>
      </c>
      <c r="I2" s="23" t="s">
        <v>44</v>
      </c>
      <c r="J2" s="23" t="s">
        <v>45</v>
      </c>
      <c r="K2" s="23" t="s">
        <v>46</v>
      </c>
    </row>
    <row r="3" spans="1:11" x14ac:dyDescent="0.2">
      <c r="A3" s="12" t="str">
        <f t="shared" ref="A3:A66" si="0">B3&amp;C3</f>
        <v>8182 02 15002 02 0000 150</v>
      </c>
      <c r="B3" s="13">
        <v>818</v>
      </c>
      <c r="C3" s="14" t="s">
        <v>147</v>
      </c>
      <c r="D3" s="15">
        <v>513084000</v>
      </c>
      <c r="F3" s="21">
        <v>803</v>
      </c>
      <c r="G3" s="21" t="s">
        <v>126</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127</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148</v>
      </c>
      <c r="D5" s="15">
        <v>68563000</v>
      </c>
      <c r="F5" s="21">
        <v>803</v>
      </c>
      <c r="G5" s="21" t="s">
        <v>186</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149</v>
      </c>
      <c r="D6" s="15">
        <v>105573900</v>
      </c>
      <c r="F6" s="21">
        <v>803</v>
      </c>
      <c r="G6" s="21" t="s">
        <v>187</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149</v>
      </c>
      <c r="D7" s="15">
        <v>19185800</v>
      </c>
      <c r="F7" s="21">
        <v>808</v>
      </c>
      <c r="G7" s="21" t="s">
        <v>170</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195</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156</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186</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150</v>
      </c>
      <c r="D12" s="15">
        <v>47800</v>
      </c>
      <c r="F12" s="21">
        <v>812</v>
      </c>
      <c r="G12" s="21" t="s">
        <v>163</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151</v>
      </c>
      <c r="D13" s="15">
        <v>49800</v>
      </c>
      <c r="F13" s="21">
        <v>812</v>
      </c>
      <c r="G13" s="21" t="s">
        <v>188</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152</v>
      </c>
      <c r="D14" s="15">
        <v>14079000</v>
      </c>
      <c r="F14" s="21">
        <v>812</v>
      </c>
      <c r="G14" s="21" t="s">
        <v>189</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190</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196</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154</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153</v>
      </c>
      <c r="D19" s="15">
        <v>244375</v>
      </c>
      <c r="F19" s="21">
        <v>814</v>
      </c>
      <c r="G19" s="21" t="s">
        <v>167</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179</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154</v>
      </c>
      <c r="D21" s="15">
        <v>52138500</v>
      </c>
      <c r="F21" s="21">
        <v>814</v>
      </c>
      <c r="G21" s="21" t="s">
        <v>181</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182</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184</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185</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155</v>
      </c>
      <c r="D25" s="15">
        <v>25832500</v>
      </c>
      <c r="F25" s="21">
        <v>814</v>
      </c>
      <c r="G25" s="21" t="s">
        <v>186</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156</v>
      </c>
      <c r="D26" s="16">
        <v>1938400</v>
      </c>
      <c r="F26" s="21">
        <v>814</v>
      </c>
      <c r="G26" s="21" t="s">
        <v>197</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157</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184</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158</v>
      </c>
      <c r="D31" s="16">
        <v>34354400</v>
      </c>
      <c r="F31" s="21">
        <v>815</v>
      </c>
      <c r="G31" s="21" t="s">
        <v>188</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159</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160</v>
      </c>
      <c r="D33" s="16">
        <v>205282400</v>
      </c>
      <c r="F33" s="21">
        <v>816</v>
      </c>
      <c r="G33" s="21" t="s">
        <v>151</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160</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161</v>
      </c>
      <c r="D35" s="16">
        <v>127412300</v>
      </c>
      <c r="F35" s="21">
        <v>816</v>
      </c>
      <c r="G35" s="21" t="s">
        <v>157</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158</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162</v>
      </c>
      <c r="D37" s="16">
        <v>2459242000</v>
      </c>
      <c r="F37" s="21">
        <v>816</v>
      </c>
      <c r="G37" s="21" t="s">
        <v>159</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163</v>
      </c>
      <c r="D39" s="16">
        <v>5299400</v>
      </c>
      <c r="F39" s="21">
        <v>816</v>
      </c>
      <c r="G39" s="21" t="s">
        <v>186</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164</v>
      </c>
      <c r="D40" s="15">
        <v>64354100</v>
      </c>
      <c r="F40" s="21">
        <v>816</v>
      </c>
      <c r="G40" s="21" t="s">
        <v>188</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164</v>
      </c>
      <c r="D41" s="15">
        <v>663400</v>
      </c>
      <c r="F41" s="21">
        <v>817</v>
      </c>
      <c r="G41" s="21" t="s">
        <v>160</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165</v>
      </c>
      <c r="D42" s="15">
        <v>31292800</v>
      </c>
      <c r="F42" s="21">
        <v>817</v>
      </c>
      <c r="G42" s="21" t="s">
        <v>161</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165</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165</v>
      </c>
      <c r="D44" s="15">
        <v>376171988</v>
      </c>
      <c r="F44" s="21">
        <v>817</v>
      </c>
      <c r="G44" s="21" t="s">
        <v>162</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166</v>
      </c>
      <c r="D45" s="15">
        <v>105412000</v>
      </c>
      <c r="F45" s="21">
        <v>817</v>
      </c>
      <c r="G45" s="21" t="s">
        <v>164</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167</v>
      </c>
      <c r="D46" s="15">
        <v>98076300</v>
      </c>
      <c r="F46" s="21">
        <v>817</v>
      </c>
      <c r="G46" s="21" t="s">
        <v>165</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168</v>
      </c>
      <c r="D47" s="16">
        <v>27649800</v>
      </c>
      <c r="F47" s="21">
        <v>817</v>
      </c>
      <c r="G47" s="21" t="s">
        <v>166</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169</v>
      </c>
      <c r="D48" s="15">
        <v>3095800</v>
      </c>
      <c r="F48" s="21">
        <v>817</v>
      </c>
      <c r="G48" s="21" t="s">
        <v>183</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170</v>
      </c>
      <c r="D49" s="15">
        <v>7828800</v>
      </c>
      <c r="F49" s="21">
        <v>817</v>
      </c>
      <c r="G49" s="21" t="s">
        <v>189</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171</v>
      </c>
      <c r="D50" s="16">
        <v>312604800</v>
      </c>
      <c r="F50" s="21">
        <v>817</v>
      </c>
      <c r="G50" s="21" t="s">
        <v>198</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172</v>
      </c>
      <c r="D51" s="15">
        <v>323015300</v>
      </c>
      <c r="F51" s="21">
        <v>817</v>
      </c>
      <c r="G51" s="21" t="s">
        <v>199</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200</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173</v>
      </c>
      <c r="D53" s="16">
        <v>5673400</v>
      </c>
      <c r="F53" s="21">
        <v>817</v>
      </c>
      <c r="G53" s="21" t="s">
        <v>201</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174</v>
      </c>
      <c r="D54" s="16">
        <v>2147424400</v>
      </c>
      <c r="F54" s="21">
        <v>817</v>
      </c>
      <c r="G54" s="21" t="s">
        <v>202</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203</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175</v>
      </c>
      <c r="D56" s="16">
        <v>47341400</v>
      </c>
      <c r="F56" s="21">
        <v>817</v>
      </c>
      <c r="G56" s="21" t="s">
        <v>204</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176</v>
      </c>
      <c r="D57" s="16">
        <v>81383300</v>
      </c>
      <c r="F57" s="21">
        <v>817</v>
      </c>
      <c r="G57" s="21" t="s">
        <v>205</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206</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207</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208</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177</v>
      </c>
      <c r="D61" s="16">
        <v>6166400</v>
      </c>
      <c r="F61" s="21">
        <v>817</v>
      </c>
      <c r="G61" s="21" t="s">
        <v>209</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210</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178</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147</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179</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180</v>
      </c>
      <c r="D66" s="16">
        <v>141199789.66</v>
      </c>
      <c r="F66" s="21">
        <v>818</v>
      </c>
      <c r="G66" s="21" t="s">
        <v>148</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181</v>
      </c>
      <c r="D68" s="15">
        <v>1700000</v>
      </c>
      <c r="F68" s="21">
        <v>819</v>
      </c>
      <c r="G68" s="21" t="s">
        <v>149</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126</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127</v>
      </c>
      <c r="D70" s="15">
        <v>4484184</v>
      </c>
      <c r="F70" s="21">
        <v>819</v>
      </c>
      <c r="G70" s="21" t="s">
        <v>165</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182</v>
      </c>
      <c r="D72" s="16">
        <v>84191400</v>
      </c>
      <c r="F72" s="21">
        <v>819</v>
      </c>
      <c r="G72" s="21" t="s">
        <v>173</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182</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183</v>
      </c>
      <c r="D74" s="16">
        <v>4470345500</v>
      </c>
      <c r="F74" s="21">
        <v>819</v>
      </c>
      <c r="G74" s="21" t="s">
        <v>188</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184</v>
      </c>
      <c r="D75" s="16">
        <v>7343300</v>
      </c>
      <c r="F75" s="21">
        <v>819</v>
      </c>
      <c r="G75" s="21" t="s">
        <v>191</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184</v>
      </c>
      <c r="D76" s="16">
        <v>1892700</v>
      </c>
      <c r="F76" s="21">
        <v>819</v>
      </c>
      <c r="G76" s="21" t="s">
        <v>211</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184</v>
      </c>
      <c r="D77" s="16">
        <v>7919200</v>
      </c>
      <c r="F77" s="21">
        <v>819</v>
      </c>
      <c r="G77" s="21" t="s">
        <v>212</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185</v>
      </c>
      <c r="D78" s="16">
        <v>47470000</v>
      </c>
      <c r="F78" s="21">
        <v>819</v>
      </c>
      <c r="G78" s="21" t="s">
        <v>213</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185</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185</v>
      </c>
      <c r="D80" s="16">
        <v>21000000</v>
      </c>
      <c r="F80" s="21">
        <v>821</v>
      </c>
      <c r="G80" s="21" t="s">
        <v>150</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186</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187</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186</v>
      </c>
      <c r="D83" s="16">
        <v>2607</v>
      </c>
      <c r="F83" s="21">
        <v>821</v>
      </c>
      <c r="G83" s="21" t="s">
        <v>153</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188</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188</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189</v>
      </c>
      <c r="D86" s="16">
        <v>78.36</v>
      </c>
      <c r="F86" s="21">
        <v>821</v>
      </c>
      <c r="G86" s="21" t="s">
        <v>155</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189</v>
      </c>
      <c r="D87" s="16">
        <v>23162329.780000001</v>
      </c>
      <c r="F87" s="21">
        <v>821</v>
      </c>
      <c r="G87" s="21" t="s">
        <v>172</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190</v>
      </c>
      <c r="D88" s="16">
        <v>38678.879999999997</v>
      </c>
      <c r="F88" s="21">
        <v>821</v>
      </c>
      <c r="G88" s="21" t="s">
        <v>174</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186</v>
      </c>
      <c r="D89" s="16">
        <v>2385</v>
      </c>
      <c r="F89" s="21">
        <v>821</v>
      </c>
      <c r="G89" s="21" t="s">
        <v>175</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188</v>
      </c>
      <c r="D90" s="16">
        <v>6078</v>
      </c>
      <c r="F90" s="21">
        <v>821</v>
      </c>
      <c r="G90" s="21" t="s">
        <v>176</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186</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188</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189</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188</v>
      </c>
      <c r="D94" s="16">
        <v>44377.979999999996</v>
      </c>
      <c r="F94" s="21">
        <v>821</v>
      </c>
      <c r="G94" s="21" t="s">
        <v>177</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191</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186</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188</v>
      </c>
      <c r="D97" s="16">
        <v>16692.560000000001</v>
      </c>
      <c r="F97" s="21">
        <v>821</v>
      </c>
      <c r="G97" s="21" t="s">
        <v>180</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188</v>
      </c>
      <c r="D98" s="16">
        <v>303579.03999999998</v>
      </c>
      <c r="F98" s="21">
        <v>821</v>
      </c>
      <c r="G98" s="21" t="s">
        <v>186</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192</v>
      </c>
      <c r="D99" s="16">
        <v>695332.38</v>
      </c>
      <c r="F99" s="21">
        <v>821</v>
      </c>
      <c r="G99" s="21" t="s">
        <v>188</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187</v>
      </c>
      <c r="D100" s="16">
        <v>121289.9</v>
      </c>
      <c r="F100" s="21">
        <v>821</v>
      </c>
      <c r="G100" s="21" t="s">
        <v>192</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189</v>
      </c>
      <c r="D101" s="16">
        <v>9000</v>
      </c>
      <c r="F101" s="21">
        <v>821</v>
      </c>
      <c r="G101" s="21" t="s">
        <v>214</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186</v>
      </c>
      <c r="D102" s="16">
        <v>7872.4</v>
      </c>
      <c r="F102" s="21">
        <v>821</v>
      </c>
      <c r="G102" s="21" t="s">
        <v>215</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188</v>
      </c>
      <c r="D103" s="16">
        <v>3898395</v>
      </c>
      <c r="F103" s="21">
        <v>821</v>
      </c>
      <c r="G103" s="21" t="s">
        <v>216</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188</v>
      </c>
      <c r="D104" s="16">
        <v>53978.59</v>
      </c>
      <c r="F104" s="21">
        <v>821</v>
      </c>
      <c r="G104" s="21" t="s">
        <v>217</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193</v>
      </c>
      <c r="D105" s="16">
        <v>1268250</v>
      </c>
      <c r="F105" s="21">
        <v>821</v>
      </c>
      <c r="G105" s="21" t="s">
        <v>218</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188</v>
      </c>
      <c r="D106" s="16">
        <v>156750</v>
      </c>
      <c r="F106" s="21">
        <v>821</v>
      </c>
      <c r="G106" s="21" t="s">
        <v>219</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188</v>
      </c>
      <c r="D107" s="16">
        <v>200</v>
      </c>
      <c r="F107" s="21">
        <v>821</v>
      </c>
      <c r="G107" s="21" t="s">
        <v>220</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194</v>
      </c>
      <c r="D108" s="17">
        <v>3549.22</v>
      </c>
      <c r="F108" s="21">
        <v>821</v>
      </c>
      <c r="G108" s="21" t="s">
        <v>221</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194</v>
      </c>
      <c r="D109" s="16">
        <v>6596.29</v>
      </c>
      <c r="F109" s="21">
        <v>821</v>
      </c>
      <c r="G109" s="21" t="s">
        <v>222</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195</v>
      </c>
      <c r="D110" s="17">
        <v>-58922.61</v>
      </c>
      <c r="F110" s="21">
        <v>821</v>
      </c>
      <c r="G110" s="21" t="s">
        <v>223</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196</v>
      </c>
      <c r="D111" s="17">
        <v>-34424.199999999997</v>
      </c>
      <c r="F111" s="21">
        <v>821</v>
      </c>
      <c r="G111" s="21" t="s">
        <v>224</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197</v>
      </c>
      <c r="D112" s="17">
        <v>-1935175.18</v>
      </c>
      <c r="F112" s="21">
        <v>821</v>
      </c>
      <c r="G112" s="21" t="s">
        <v>225</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198</v>
      </c>
      <c r="D113" s="17">
        <v>-316897.07</v>
      </c>
      <c r="F113" s="21">
        <v>825</v>
      </c>
      <c r="G113" s="21" t="s">
        <v>149</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199</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200</v>
      </c>
      <c r="D115" s="17">
        <v>-20000</v>
      </c>
      <c r="F115" s="21">
        <v>825</v>
      </c>
      <c r="G115" s="21" t="s">
        <v>152</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201</v>
      </c>
      <c r="D116" s="17">
        <v>-220.81</v>
      </c>
      <c r="F116" s="21">
        <v>825</v>
      </c>
      <c r="G116" s="21" t="s">
        <v>187</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202</v>
      </c>
      <c r="D117" s="17">
        <v>-165770.21</v>
      </c>
      <c r="F117" s="21">
        <v>825</v>
      </c>
      <c r="G117" s="21" t="s">
        <v>189</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203</v>
      </c>
      <c r="D118" s="17">
        <v>-350415.95</v>
      </c>
      <c r="F118" s="21">
        <v>825</v>
      </c>
      <c r="G118" s="21" t="s">
        <v>210</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204</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205</v>
      </c>
      <c r="D120" s="17">
        <v>-324836.61</v>
      </c>
      <c r="F120" s="21">
        <v>832</v>
      </c>
      <c r="G120" s="21" t="s">
        <v>178</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206</v>
      </c>
      <c r="D121" s="17">
        <v>-891503</v>
      </c>
      <c r="F121" s="21">
        <v>832</v>
      </c>
      <c r="G121" s="21" t="s">
        <v>226</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207</v>
      </c>
      <c r="D122" s="17">
        <v>-746419.55</v>
      </c>
      <c r="F122" s="21">
        <v>832</v>
      </c>
      <c r="G122" s="21" t="s">
        <v>227</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208</v>
      </c>
      <c r="D123" s="17">
        <v>-749310.19</v>
      </c>
      <c r="F123" s="21">
        <v>836</v>
      </c>
      <c r="G123" s="21" t="s">
        <v>171</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209</v>
      </c>
      <c r="D124" s="17">
        <v>-189903.46</v>
      </c>
      <c r="F124" s="21">
        <v>836</v>
      </c>
      <c r="G124" s="21" t="s">
        <v>186</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210</v>
      </c>
      <c r="D125" s="17">
        <v>-286564.93</v>
      </c>
      <c r="F125" s="21">
        <v>836</v>
      </c>
      <c r="G125" s="21" t="s">
        <v>228</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211</v>
      </c>
      <c r="D126" s="17">
        <v>-47836.31</v>
      </c>
      <c r="F126" s="21">
        <v>837</v>
      </c>
      <c r="G126" s="21" t="s">
        <v>188</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212</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213</v>
      </c>
      <c r="D128" s="17">
        <v>-1986625.4300000002</v>
      </c>
      <c r="F128" s="21">
        <v>840</v>
      </c>
      <c r="G128" s="21" t="s">
        <v>188</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214</v>
      </c>
      <c r="D129" s="17">
        <v>-695332.38</v>
      </c>
      <c r="F129" s="21">
        <v>840</v>
      </c>
      <c r="G129" s="21" t="s">
        <v>193</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215</v>
      </c>
      <c r="D130" s="17">
        <v>-62946.1</v>
      </c>
      <c r="F130" s="21">
        <v>840</v>
      </c>
      <c r="G130" s="21" t="s">
        <v>229</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216</v>
      </c>
      <c r="D131" s="17">
        <v>-5488.75</v>
      </c>
      <c r="F131" s="21">
        <v>842</v>
      </c>
      <c r="G131" s="21" t="s">
        <v>168</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217</v>
      </c>
      <c r="D132" s="17">
        <v>-16775.189999999999</v>
      </c>
      <c r="F132" s="21">
        <v>842</v>
      </c>
      <c r="G132" s="21" t="s">
        <v>169</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218</v>
      </c>
      <c r="D133" s="17">
        <v>-10285683.98</v>
      </c>
      <c r="F133" s="21">
        <v>842</v>
      </c>
      <c r="G133" s="21" t="s">
        <v>188</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219</v>
      </c>
      <c r="D134" s="17">
        <v>-1479.41</v>
      </c>
      <c r="F134" s="21">
        <v>842</v>
      </c>
      <c r="G134" s="21" t="s">
        <v>194</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220</v>
      </c>
      <c r="D135" s="17">
        <v>-1393.43</v>
      </c>
      <c r="F135" s="21">
        <v>842</v>
      </c>
      <c r="G135" s="21" t="s">
        <v>230</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221</v>
      </c>
      <c r="D136" s="17">
        <v>-1140831.3400000001</v>
      </c>
      <c r="F136" s="21" t="s">
        <v>146</v>
      </c>
      <c r="G136" s="22"/>
      <c r="H136" s="24">
        <v>30524446913.160004</v>
      </c>
      <c r="I136" s="19"/>
    </row>
    <row r="137" spans="1:11" x14ac:dyDescent="0.2">
      <c r="A137" s="12" t="str">
        <f t="shared" si="2"/>
        <v>8212 19 35260 02 0000 150</v>
      </c>
      <c r="B137" s="13">
        <v>821</v>
      </c>
      <c r="C137" s="13" t="s">
        <v>222</v>
      </c>
      <c r="D137" s="17">
        <v>-11473.52</v>
      </c>
      <c r="F137" s="22"/>
      <c r="G137" s="22" t="s">
        <v>231</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223</v>
      </c>
      <c r="D138" s="17">
        <v>-9569.4599999999991</v>
      </c>
      <c r="F138" s="22"/>
      <c r="G138" s="22" t="s">
        <v>232</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224</v>
      </c>
      <c r="D139" s="17">
        <v>-178486.94999999998</v>
      </c>
      <c r="F139" s="22"/>
      <c r="G139" s="22" t="s">
        <v>233</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225</v>
      </c>
      <c r="D140" s="17">
        <v>-1110731</v>
      </c>
      <c r="F140" s="22"/>
      <c r="G140" s="22" t="s">
        <v>234</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210</v>
      </c>
      <c r="D141" s="17">
        <v>-188790.49</v>
      </c>
      <c r="F141" s="22"/>
      <c r="G141" s="22" t="s">
        <v>235</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226</v>
      </c>
      <c r="D142" s="17">
        <v>-214575.32</v>
      </c>
      <c r="F142" s="22"/>
      <c r="G142" s="22" t="s">
        <v>236</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226</v>
      </c>
      <c r="D143" s="17">
        <v>-103124.7</v>
      </c>
      <c r="F143" s="22"/>
      <c r="G143" s="22" t="s">
        <v>237</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227</v>
      </c>
      <c r="D144" s="17">
        <v>-223082.03</v>
      </c>
      <c r="F144" s="22"/>
      <c r="G144" s="22" t="s">
        <v>238</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228</v>
      </c>
      <c r="D145" s="17">
        <v>-3398.34</v>
      </c>
      <c r="F145" s="22"/>
      <c r="G145" s="22" t="s">
        <v>239</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229</v>
      </c>
      <c r="D146" s="17">
        <v>-1268250</v>
      </c>
      <c r="F146" s="22"/>
      <c r="G146" s="22" t="s">
        <v>240</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229</v>
      </c>
      <c r="D147" s="17">
        <v>-100000</v>
      </c>
      <c r="F147" s="22"/>
      <c r="G147" s="22" t="s">
        <v>241</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229</v>
      </c>
      <c r="D148" s="17">
        <v>-300000</v>
      </c>
      <c r="F148" s="22"/>
      <c r="G148" s="22" t="s">
        <v>242</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229</v>
      </c>
      <c r="D149" s="17">
        <v>-193643</v>
      </c>
      <c r="F149" s="22"/>
      <c r="G149" s="22" t="s">
        <v>243</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229</v>
      </c>
      <c r="D150" s="17">
        <v>-3051.72</v>
      </c>
      <c r="F150" s="22"/>
      <c r="G150" s="22" t="s">
        <v>244</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229</v>
      </c>
      <c r="D151" s="17">
        <v>-15195</v>
      </c>
      <c r="F151" s="22"/>
      <c r="G151" s="22" t="s">
        <v>245</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229</v>
      </c>
      <c r="D152" s="17">
        <v>-1014381.58</v>
      </c>
      <c r="F152" s="22"/>
      <c r="G152" s="22" t="s">
        <v>246</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229</v>
      </c>
      <c r="D153" s="17">
        <v>-13049045.98</v>
      </c>
      <c r="F153" s="22"/>
      <c r="G153" s="22" t="s">
        <v>247</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230</v>
      </c>
      <c r="D154" s="17">
        <v>-3549.22</v>
      </c>
      <c r="G154" s="22" t="s">
        <v>248</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230</v>
      </c>
      <c r="D155" s="17">
        <v>-6596.29</v>
      </c>
      <c r="G155" s="22" t="s">
        <v>249</v>
      </c>
      <c r="H155" s="19">
        <v>0</v>
      </c>
      <c r="I155" s="19">
        <f>IFERROR(VLOOKUP(F155&amp;G155,#REF!,8,FALSE),0)</f>
        <v>0</v>
      </c>
      <c r="J155" s="19">
        <f>IFERROR(VLOOKUP(F155&amp;G155,#REF!,14,FALSE),0)</f>
        <v>0</v>
      </c>
      <c r="K155" s="19">
        <f>IFERROR(VLOOKUP(F155&amp;G155,#REF!,19,FALSE),0)</f>
        <v>0</v>
      </c>
    </row>
    <row r="156" spans="1:11" x14ac:dyDescent="0.2">
      <c r="G156" s="22" t="s">
        <v>249</v>
      </c>
      <c r="H156" s="19">
        <v>0</v>
      </c>
      <c r="I156" s="19">
        <v>14024600</v>
      </c>
      <c r="J156" s="19">
        <f>IFERROR(VLOOKUP(F156&amp;G156,#REF!,14,FALSE),0)</f>
        <v>0</v>
      </c>
      <c r="K156" s="19">
        <f>IFERROR(VLOOKUP(F156&amp;G156,#REF!,19,FALSE),0)</f>
        <v>0</v>
      </c>
    </row>
    <row r="157" spans="1:11" x14ac:dyDescent="0.2">
      <c r="G157" s="22" t="s">
        <v>250</v>
      </c>
      <c r="H157" s="19">
        <v>0</v>
      </c>
      <c r="I157" s="19">
        <f>IFERROR(VLOOKUP(F157&amp;G157,#REF!,8,FALSE),0)</f>
        <v>0</v>
      </c>
      <c r="J157" s="19">
        <f>IFERROR(VLOOKUP(F157&amp;G157,#REF!,14,FALSE),0)</f>
        <v>0</v>
      </c>
      <c r="K157" s="19">
        <f>IFERROR(VLOOKUP(F157&amp;G157,#REF!,19,FALSE),0)</f>
        <v>0</v>
      </c>
    </row>
    <row r="158" spans="1:11" x14ac:dyDescent="0.2">
      <c r="G158" s="22" t="s">
        <v>251</v>
      </c>
      <c r="H158" s="19">
        <v>0</v>
      </c>
      <c r="I158" s="19">
        <v>6900000</v>
      </c>
      <c r="J158" s="19">
        <f>IFERROR(VLOOKUP(F158&amp;G158,#REF!,14,FALSE),0)</f>
        <v>0</v>
      </c>
      <c r="K158" s="19">
        <f>IFERROR(VLOOKUP(F158&amp;G158,#REF!,19,FALSE),0)</f>
        <v>0</v>
      </c>
    </row>
    <row r="159" spans="1:11" x14ac:dyDescent="0.2">
      <c r="G159" s="22" t="s">
        <v>251</v>
      </c>
      <c r="H159" s="19">
        <v>0</v>
      </c>
      <c r="I159" s="19">
        <v>6900000</v>
      </c>
      <c r="J159" s="19">
        <f>IFERROR(VLOOKUP(F159&amp;G159,#REF!,14,FALSE),0)</f>
        <v>0</v>
      </c>
      <c r="K159" s="19">
        <f>IFERROR(VLOOKUP(F159&amp;G159,#REF!,19,FALSE),0)</f>
        <v>0</v>
      </c>
    </row>
    <row r="160" spans="1:11" x14ac:dyDescent="0.2">
      <c r="G160" s="22" t="s">
        <v>251</v>
      </c>
      <c r="H160" s="19">
        <v>0</v>
      </c>
      <c r="I160" s="19">
        <v>9988000</v>
      </c>
      <c r="J160" s="19">
        <f>IFERROR(VLOOKUP(F160&amp;G160,#REF!,14,FALSE),0)</f>
        <v>0</v>
      </c>
      <c r="K160" s="19">
        <f>IFERROR(VLOOKUP(F160&amp;G160,#REF!,19,FALSE),0)</f>
        <v>0</v>
      </c>
    </row>
    <row r="161" spans="7:11" x14ac:dyDescent="0.2">
      <c r="G161" s="22" t="s">
        <v>251</v>
      </c>
      <c r="H161" s="19">
        <v>0</v>
      </c>
      <c r="I161" s="19">
        <v>800400</v>
      </c>
      <c r="J161" s="19">
        <f>IFERROR(VLOOKUP(F161&amp;G161,#REF!,14,FALSE),0)</f>
        <v>0</v>
      </c>
      <c r="K161" s="19">
        <f>IFERROR(VLOOKUP(F161&amp;G161,#REF!,19,FALSE),0)</f>
        <v>0</v>
      </c>
    </row>
    <row r="162" spans="7:11" x14ac:dyDescent="0.2">
      <c r="G162" s="22" t="s">
        <v>251</v>
      </c>
      <c r="H162" s="19">
        <v>0</v>
      </c>
      <c r="I162" s="19">
        <v>4255000</v>
      </c>
      <c r="J162" s="19">
        <f>IFERROR(VLOOKUP(F162&amp;G162,#REF!,14,FALSE),0)</f>
        <v>0</v>
      </c>
      <c r="K162" s="19">
        <f>IFERROR(VLOOKUP(F162&amp;G162,#REF!,19,FALSE),0)</f>
        <v>0</v>
      </c>
    </row>
    <row r="163" spans="7:11" x14ac:dyDescent="0.2">
      <c r="G163" s="22" t="s">
        <v>252</v>
      </c>
      <c r="H163" s="19">
        <v>0</v>
      </c>
      <c r="I163" s="19">
        <f>IFERROR(VLOOKUP(F163&amp;G163,#REF!,8,FALSE),0)</f>
        <v>0</v>
      </c>
      <c r="J163" s="19">
        <f>IFERROR(VLOOKUP(F163&amp;G163,#REF!,14,FALSE),0)</f>
        <v>0</v>
      </c>
      <c r="K163" s="19">
        <f>IFERROR(VLOOKUP(F163&amp;G163,#REF!,19,FALSE),0)</f>
        <v>0</v>
      </c>
    </row>
    <row r="164" spans="7:11" x14ac:dyDescent="0.2">
      <c r="G164" s="22" t="s">
        <v>253</v>
      </c>
      <c r="H164" s="19">
        <v>0</v>
      </c>
      <c r="I164" s="19">
        <f>IFERROR(VLOOKUP(F164&amp;G164,#REF!,8,FALSE),0)</f>
        <v>0</v>
      </c>
      <c r="J164" s="19">
        <f>IFERROR(VLOOKUP(F164&amp;G164,#REF!,14,FALSE),0)</f>
        <v>0</v>
      </c>
      <c r="K164" s="19">
        <f>IFERROR(VLOOKUP(F164&amp;G164,#REF!,19,FALSE),0)</f>
        <v>0</v>
      </c>
    </row>
    <row r="165" spans="7:11" x14ac:dyDescent="0.2">
      <c r="G165" s="22" t="s">
        <v>254</v>
      </c>
      <c r="H165" s="19">
        <v>0</v>
      </c>
      <c r="I165" s="19">
        <f>IFERROR(VLOOKUP(F165&amp;G165,#REF!,8,FALSE),0)</f>
        <v>0</v>
      </c>
      <c r="J165" s="19">
        <f>IFERROR(VLOOKUP(F165&amp;G165,#REF!,14,FALSE),0)</f>
        <v>0</v>
      </c>
      <c r="K165" s="19">
        <f>IFERROR(VLOOKUP(F165&amp;G165,#REF!,19,FALSE),0)</f>
        <v>0</v>
      </c>
    </row>
    <row r="166" spans="7:11" x14ac:dyDescent="0.2">
      <c r="G166" s="22" t="s">
        <v>255</v>
      </c>
      <c r="H166" s="19">
        <v>0</v>
      </c>
      <c r="I166" s="19">
        <f>IFERROR(VLOOKUP(F166&amp;G166,#REF!,8,FALSE),0)</f>
        <v>0</v>
      </c>
      <c r="J166" s="19">
        <f>IFERROR(VLOOKUP(F166&amp;G166,#REF!,14,FALSE),0)</f>
        <v>0</v>
      </c>
      <c r="K166" s="19">
        <f>IFERROR(VLOOKUP(F166&amp;G166,#REF!,19,FALSE),0)</f>
        <v>0</v>
      </c>
    </row>
    <row r="167" spans="7:11" x14ac:dyDescent="0.2">
      <c r="G167" s="22" t="s">
        <v>256</v>
      </c>
      <c r="H167" s="19">
        <v>0</v>
      </c>
      <c r="I167" s="19">
        <f>IFERROR(VLOOKUP(F167&amp;G167,#REF!,8,FALSE),0)</f>
        <v>0</v>
      </c>
      <c r="J167" s="19">
        <f>IFERROR(VLOOKUP(F167&amp;G167,#REF!,14,FALSE),0)</f>
        <v>0</v>
      </c>
      <c r="K167" s="19">
        <f>IFERROR(VLOOKUP(F167&amp;G167,#REF!,19,FALSE),0)</f>
        <v>0</v>
      </c>
    </row>
    <row r="168" spans="7:11" x14ac:dyDescent="0.2">
      <c r="G168" s="22" t="s">
        <v>257</v>
      </c>
      <c r="H168" s="19">
        <v>0</v>
      </c>
      <c r="I168" s="19">
        <v>1390100</v>
      </c>
      <c r="J168" s="19">
        <v>23549900</v>
      </c>
      <c r="K168" s="19">
        <v>24517400</v>
      </c>
    </row>
    <row r="169" spans="7:11" x14ac:dyDescent="0.2">
      <c r="G169" s="22" t="s">
        <v>257</v>
      </c>
      <c r="H169" s="19">
        <v>0</v>
      </c>
      <c r="I169" s="19">
        <v>21280500</v>
      </c>
      <c r="J169" s="19">
        <v>38795400</v>
      </c>
      <c r="K169" s="19">
        <v>42313600</v>
      </c>
    </row>
    <row r="170" spans="7:11" x14ac:dyDescent="0.2">
      <c r="G170" s="22" t="s">
        <v>258</v>
      </c>
      <c r="H170" s="19">
        <v>0</v>
      </c>
      <c r="I170" s="19">
        <v>605519500</v>
      </c>
      <c r="J170" s="19">
        <f>IFERROR(VLOOKUP(F170&amp;G170,#REF!,14,FALSE),0)</f>
        <v>0</v>
      </c>
      <c r="K170" s="19">
        <f>IFERROR(VLOOKUP(F170&amp;G170,#REF!,19,FALSE),0)</f>
        <v>0</v>
      </c>
    </row>
    <row r="171" spans="7:11" x14ac:dyDescent="0.2">
      <c r="G171" s="22" t="s">
        <v>259</v>
      </c>
      <c r="H171" s="19">
        <v>0</v>
      </c>
      <c r="I171" s="19">
        <v>41449600</v>
      </c>
      <c r="J171" s="19">
        <v>9806700</v>
      </c>
      <c r="K171" s="19">
        <f>IFERROR(VLOOKUP(F171&amp;G171,#REF!,19,FALSE),0)</f>
        <v>0</v>
      </c>
    </row>
    <row r="172" spans="7:11" x14ac:dyDescent="0.2">
      <c r="G172" s="22" t="s">
        <v>259</v>
      </c>
      <c r="H172" s="19">
        <v>0</v>
      </c>
      <c r="I172" s="19">
        <v>576700</v>
      </c>
      <c r="J172" s="19">
        <v>448500</v>
      </c>
      <c r="K172" s="19">
        <v>0</v>
      </c>
    </row>
    <row r="173" spans="7:11" x14ac:dyDescent="0.2">
      <c r="G173" s="22" t="s">
        <v>260</v>
      </c>
      <c r="H173" s="19">
        <v>0</v>
      </c>
      <c r="I173" s="19">
        <f>IFERROR(VLOOKUP(F173&amp;G173,#REF!,8,FALSE),0)</f>
        <v>0</v>
      </c>
      <c r="J173" s="19">
        <f>IFERROR(VLOOKUP(F173&amp;G173,#REF!,14,FALSE),0)</f>
        <v>0</v>
      </c>
      <c r="K173" s="19">
        <f>IFERROR(VLOOKUP(F173&amp;G173,#REF!,19,FALSE),0)</f>
        <v>0</v>
      </c>
    </row>
    <row r="174" spans="7:11" x14ac:dyDescent="0.2">
      <c r="G174" s="22" t="s">
        <v>261</v>
      </c>
      <c r="H174" s="19">
        <v>0</v>
      </c>
      <c r="I174" s="19">
        <f>IFERROR(VLOOKUP(F174&amp;G174,#REF!,8,FALSE),0)</f>
        <v>0</v>
      </c>
      <c r="J174" s="19">
        <f>IFERROR(VLOOKUP(F174&amp;G174,#REF!,14,FALSE),0)</f>
        <v>0</v>
      </c>
      <c r="K174" s="19">
        <f>IFERROR(VLOOKUP(F174&amp;G174,#REF!,19,FALSE),0)</f>
        <v>0</v>
      </c>
    </row>
    <row r="175" spans="7:11" x14ac:dyDescent="0.2">
      <c r="G175" s="22" t="s">
        <v>262</v>
      </c>
      <c r="H175" s="19">
        <v>0</v>
      </c>
      <c r="I175" s="19">
        <f>IFERROR(VLOOKUP(F175&amp;G175,#REF!,8,FALSE),0)</f>
        <v>0</v>
      </c>
      <c r="J175" s="19">
        <f>IFERROR(VLOOKUP(F175&amp;G175,#REF!,14,FALSE),0)</f>
        <v>0</v>
      </c>
      <c r="K175" s="19">
        <f>IFERROR(VLOOKUP(F175&amp;G175,#REF!,19,FALSE),0)</f>
        <v>0</v>
      </c>
    </row>
    <row r="176" spans="7:11" x14ac:dyDescent="0.2">
      <c r="G176" s="22" t="s">
        <v>263</v>
      </c>
      <c r="H176" s="19">
        <v>0</v>
      </c>
      <c r="I176" s="19">
        <f>IFERROR(VLOOKUP(F176&amp;G176,#REF!,8,FALSE),0)</f>
        <v>0</v>
      </c>
      <c r="J176" s="19">
        <f>IFERROR(VLOOKUP(F176&amp;G176,#REF!,14,FALSE),0)</f>
        <v>0</v>
      </c>
      <c r="K176" s="19">
        <f>IFERROR(VLOOKUP(F176&amp;G176,#REF!,19,FALSE),0)</f>
        <v>0</v>
      </c>
    </row>
    <row r="177" spans="7:11" x14ac:dyDescent="0.2">
      <c r="G177" s="22" t="s">
        <v>264</v>
      </c>
      <c r="H177" s="19">
        <v>0</v>
      </c>
      <c r="I177" s="19">
        <f>IFERROR(VLOOKUP(F177&amp;G177,#REF!,8,FALSE),0)</f>
        <v>0</v>
      </c>
      <c r="J177" s="19">
        <f>IFERROR(VLOOKUP(F177&amp;G177,#REF!,14,FALSE),0)</f>
        <v>0</v>
      </c>
      <c r="K177" s="19">
        <f>IFERROR(VLOOKUP(F177&amp;G177,#REF!,19,FALSE),0)</f>
        <v>0</v>
      </c>
    </row>
    <row r="178" spans="7:11" x14ac:dyDescent="0.2">
      <c r="G178" s="22" t="s">
        <v>265</v>
      </c>
      <c r="H178" s="19">
        <v>0</v>
      </c>
      <c r="I178" s="19">
        <f>IFERROR(VLOOKUP(F178&amp;G178,#REF!,8,FALSE),0)</f>
        <v>0</v>
      </c>
      <c r="J178" s="19">
        <f>IFERROR(VLOOKUP(F178&amp;G178,#REF!,14,FALSE),0)</f>
        <v>0</v>
      </c>
      <c r="K178" s="19">
        <f>IFERROR(VLOOKUP(F178&amp;G178,#REF!,19,FALSE),0)</f>
        <v>0</v>
      </c>
    </row>
    <row r="179" spans="7:11" x14ac:dyDescent="0.2">
      <c r="G179" s="22" t="s">
        <v>266</v>
      </c>
      <c r="H179" s="19">
        <v>0</v>
      </c>
      <c r="I179" s="19">
        <f>IFERROR(VLOOKUP(F179&amp;G179,#REF!,8,FALSE),0)</f>
        <v>0</v>
      </c>
      <c r="J179" s="19">
        <f>IFERROR(VLOOKUP(F179&amp;G179,#REF!,14,FALSE),0)</f>
        <v>0</v>
      </c>
      <c r="K179" s="19">
        <f>IFERROR(VLOOKUP(F179&amp;G179,#REF!,19,FALSE),0)</f>
        <v>0</v>
      </c>
    </row>
    <row r="180" spans="7:11" x14ac:dyDescent="0.2">
      <c r="G180" s="22" t="s">
        <v>267</v>
      </c>
      <c r="H180" s="19">
        <v>0</v>
      </c>
      <c r="I180" s="19">
        <f>IFERROR(VLOOKUP(F180&amp;G180,#REF!,8,FALSE),0)</f>
        <v>0</v>
      </c>
      <c r="J180" s="19">
        <f>IFERROR(VLOOKUP(F180&amp;G180,#REF!,14,FALSE),0)</f>
        <v>0</v>
      </c>
      <c r="K180" s="19">
        <f>IFERROR(VLOOKUP(F180&amp;G180,#REF!,19,FALSE),0)</f>
        <v>0</v>
      </c>
    </row>
    <row r="181" spans="7:11" x14ac:dyDescent="0.2">
      <c r="G181" s="22" t="s">
        <v>268</v>
      </c>
      <c r="H181" s="19">
        <v>0</v>
      </c>
      <c r="I181" s="19">
        <f>IFERROR(VLOOKUP(F181&amp;G181,#REF!,8,FALSE),0)</f>
        <v>0</v>
      </c>
      <c r="J181" s="19">
        <f>IFERROR(VLOOKUP(F181&amp;G181,#REF!,14,FALSE),0)</f>
        <v>0</v>
      </c>
      <c r="K181" s="19">
        <f>IFERROR(VLOOKUP(F181&amp;G181,#REF!,19,FALSE),0)</f>
        <v>0</v>
      </c>
    </row>
    <row r="182" spans="7:11" x14ac:dyDescent="0.2">
      <c r="G182" s="22" t="s">
        <v>269</v>
      </c>
      <c r="H182" s="19">
        <v>0</v>
      </c>
      <c r="I182" s="19">
        <f>IFERROR(VLOOKUP(F182&amp;G182,#REF!,8,FALSE),0)</f>
        <v>0</v>
      </c>
      <c r="J182" s="19">
        <f>IFERROR(VLOOKUP(F182&amp;G182,#REF!,14,FALSE),0)</f>
        <v>0</v>
      </c>
      <c r="K182" s="19">
        <f>IFERROR(VLOOKUP(F182&amp;G182,#REF!,19,FALSE),0)</f>
        <v>0</v>
      </c>
    </row>
    <row r="183" spans="7:11" x14ac:dyDescent="0.2">
      <c r="G183" s="22" t="s">
        <v>270</v>
      </c>
      <c r="H183" s="19">
        <v>0</v>
      </c>
      <c r="I183" s="19">
        <f>IFERROR(VLOOKUP(F183&amp;G183,#REF!,8,FALSE),0)</f>
        <v>0</v>
      </c>
      <c r="J183" s="19">
        <f>IFERROR(VLOOKUP(F183&amp;G183,#REF!,14,FALSE),0)</f>
        <v>0</v>
      </c>
      <c r="K183" s="19">
        <f>IFERROR(VLOOKUP(F183&amp;G183,#REF!,19,FALSE),0)</f>
        <v>0</v>
      </c>
    </row>
    <row r="184" spans="7:11" x14ac:dyDescent="0.2">
      <c r="G184" s="22" t="s">
        <v>271</v>
      </c>
      <c r="H184" s="19">
        <v>0</v>
      </c>
      <c r="I184" s="19">
        <f>IFERROR(VLOOKUP(F184&amp;G184,#REF!,8,FALSE),0)</f>
        <v>0</v>
      </c>
      <c r="J184" s="19">
        <f>IFERROR(VLOOKUP(F184&amp;G184,#REF!,14,FALSE),0)</f>
        <v>0</v>
      </c>
      <c r="K184" s="19">
        <f>IFERROR(VLOOKUP(F184&amp;G184,#REF!,19,FALSE),0)</f>
        <v>0</v>
      </c>
    </row>
    <row r="185" spans="7:11" x14ac:dyDescent="0.2">
      <c r="G185" s="22" t="s">
        <v>272</v>
      </c>
      <c r="H185" s="19">
        <v>0</v>
      </c>
      <c r="I185" s="19">
        <f>IFERROR(VLOOKUP(F185&amp;G185,#REF!,8,FALSE),0)</f>
        <v>0</v>
      </c>
      <c r="J185" s="19">
        <f>IFERROR(VLOOKUP(F185&amp;G185,#REF!,14,FALSE),0)</f>
        <v>0</v>
      </c>
      <c r="K185" s="19">
        <f>IFERROR(VLOOKUP(F185&amp;G185,#REF!,19,FALSE),0)</f>
        <v>0</v>
      </c>
    </row>
    <row r="186" spans="7:11" x14ac:dyDescent="0.2">
      <c r="G186" s="22" t="s">
        <v>273</v>
      </c>
      <c r="H186" s="19">
        <v>0</v>
      </c>
      <c r="I186" s="19">
        <f>IFERROR(VLOOKUP(F186&amp;G186,#REF!,8,FALSE),0)</f>
        <v>0</v>
      </c>
      <c r="J186" s="19">
        <f>IFERROR(VLOOKUP(F186&amp;G186,#REF!,14,FALSE),0)</f>
        <v>0</v>
      </c>
      <c r="K186" s="19">
        <f>IFERROR(VLOOKUP(F186&amp;G186,#REF!,19,FALSE),0)</f>
        <v>0</v>
      </c>
    </row>
    <row r="187" spans="7:11" x14ac:dyDescent="0.2">
      <c r="G187" s="22" t="s">
        <v>274</v>
      </c>
      <c r="H187" s="19">
        <v>0</v>
      </c>
      <c r="I187" s="19">
        <f>IFERROR(VLOOKUP(F187&amp;G187,#REF!,8,FALSE),0)</f>
        <v>0</v>
      </c>
      <c r="J187" s="19">
        <f>IFERROR(VLOOKUP(F187&amp;G187,#REF!,14,FALSE),0)</f>
        <v>0</v>
      </c>
      <c r="K187" s="19">
        <f>IFERROR(VLOOKUP(F187&amp;G187,#REF!,19,FALSE),0)</f>
        <v>0</v>
      </c>
    </row>
    <row r="188" spans="7:11" x14ac:dyDescent="0.2">
      <c r="G188" s="22" t="s">
        <v>275</v>
      </c>
      <c r="H188" s="19">
        <v>0</v>
      </c>
      <c r="I188" s="19">
        <f>IFERROR(VLOOKUP(F188&amp;G188,#REF!,8,FALSE),0)</f>
        <v>0</v>
      </c>
      <c r="J188" s="19">
        <f>IFERROR(VLOOKUP(F188&amp;G188,#REF!,14,FALSE),0)</f>
        <v>0</v>
      </c>
      <c r="K188" s="19">
        <f>IFERROR(VLOOKUP(F188&amp;G188,#REF!,19,FALSE),0)</f>
        <v>0</v>
      </c>
    </row>
    <row r="189" spans="7:11" x14ac:dyDescent="0.2">
      <c r="G189" s="22" t="s">
        <v>276</v>
      </c>
      <c r="H189" s="19">
        <v>0</v>
      </c>
      <c r="I189" s="19">
        <f>IFERROR(VLOOKUP(F189&amp;G189,#REF!,8,FALSE),0)</f>
        <v>0</v>
      </c>
      <c r="J189" s="19">
        <f>IFERROR(VLOOKUP(F189&amp;G189,#REF!,14,FALSE),0)</f>
        <v>0</v>
      </c>
      <c r="K189" s="19">
        <f>IFERROR(VLOOKUP(F189&amp;G189,#REF!,19,FALSE),0)</f>
        <v>0</v>
      </c>
    </row>
    <row r="190" spans="7:11" x14ac:dyDescent="0.2">
      <c r="G190" s="22" t="s">
        <v>277</v>
      </c>
      <c r="H190" s="19">
        <v>0</v>
      </c>
      <c r="I190" s="19">
        <f>IFERROR(VLOOKUP(F190&amp;G190,#REF!,8,FALSE),0)</f>
        <v>0</v>
      </c>
      <c r="J190" s="19">
        <f>IFERROR(VLOOKUP(F190&amp;G190,#REF!,14,FALSE),0)</f>
        <v>0</v>
      </c>
      <c r="K190" s="19">
        <f>IFERROR(VLOOKUP(F190&amp;G190,#REF!,19,FALSE),0)</f>
        <v>0</v>
      </c>
    </row>
    <row r="191" spans="7:11" x14ac:dyDescent="0.2">
      <c r="G191" s="22" t="s">
        <v>278</v>
      </c>
      <c r="H191" s="19">
        <v>0</v>
      </c>
      <c r="I191" s="19">
        <f>IFERROR(VLOOKUP(F191&amp;G191,#REF!,8,FALSE),0)</f>
        <v>0</v>
      </c>
      <c r="J191" s="19">
        <f>IFERROR(VLOOKUP(F191&amp;G191,#REF!,14,FALSE),0)</f>
        <v>0</v>
      </c>
      <c r="K191" s="19">
        <f>IFERROR(VLOOKUP(F191&amp;G191,#REF!,19,FALSE),0)</f>
        <v>0</v>
      </c>
    </row>
    <row r="192" spans="7:11" x14ac:dyDescent="0.2">
      <c r="G192" s="22" t="s">
        <v>279</v>
      </c>
      <c r="H192" s="19">
        <v>0</v>
      </c>
      <c r="I192" s="19">
        <f>IFERROR(VLOOKUP(F192&amp;G192,#REF!,8,FALSE),0)</f>
        <v>0</v>
      </c>
      <c r="J192" s="19">
        <f>IFERROR(VLOOKUP(F192&amp;G192,#REF!,14,FALSE),0)</f>
        <v>0</v>
      </c>
      <c r="K192" s="19">
        <f>IFERROR(VLOOKUP(F192&amp;G192,#REF!,19,FALSE),0)</f>
        <v>0</v>
      </c>
    </row>
    <row r="193" spans="7:11" x14ac:dyDescent="0.2">
      <c r="G193" s="22" t="s">
        <v>280</v>
      </c>
      <c r="H193" s="19">
        <v>0</v>
      </c>
      <c r="I193" s="19">
        <f>IFERROR(VLOOKUP(F193&amp;G193,#REF!,8,FALSE),0)</f>
        <v>0</v>
      </c>
      <c r="J193" s="19">
        <f>IFERROR(VLOOKUP(F193&amp;G193,#REF!,14,FALSE),0)</f>
        <v>0</v>
      </c>
      <c r="K193" s="19">
        <f>IFERROR(VLOOKUP(F193&amp;G193,#REF!,19,FALSE),0)</f>
        <v>0</v>
      </c>
    </row>
    <row r="194" spans="7:11" x14ac:dyDescent="0.2">
      <c r="G194" s="22" t="s">
        <v>281</v>
      </c>
      <c r="H194" s="19">
        <v>0</v>
      </c>
      <c r="I194" s="19">
        <f>IFERROR(VLOOKUP(F194&amp;G194,#REF!,8,FALSE),0)</f>
        <v>0</v>
      </c>
      <c r="J194" s="19">
        <f>IFERROR(VLOOKUP(F194&amp;G194,#REF!,14,FALSE),0)</f>
        <v>0</v>
      </c>
      <c r="K194" s="19">
        <f>IFERROR(VLOOKUP(F194&amp;G194,#REF!,19,FALSE),0)</f>
        <v>0</v>
      </c>
    </row>
    <row r="195" spans="7:11" x14ac:dyDescent="0.2">
      <c r="G195" s="22" t="s">
        <v>282</v>
      </c>
      <c r="H195" s="19">
        <v>0</v>
      </c>
      <c r="I195" s="19">
        <f>IFERROR(VLOOKUP(F195&amp;G195,#REF!,8,FALSE),0)</f>
        <v>0</v>
      </c>
      <c r="J195" s="19">
        <f>IFERROR(VLOOKUP(F195&amp;G195,#REF!,14,FALSE),0)</f>
        <v>0</v>
      </c>
      <c r="K195" s="19">
        <f>IFERROR(VLOOKUP(F195&amp;G195,#REF!,19,FALSE),0)</f>
        <v>0</v>
      </c>
    </row>
    <row r="196" spans="7:11" x14ac:dyDescent="0.2">
      <c r="G196" s="22" t="s">
        <v>283</v>
      </c>
      <c r="H196" s="19">
        <v>0</v>
      </c>
      <c r="I196" s="19">
        <f>IFERROR(VLOOKUP(F196&amp;G196,#REF!,8,FALSE),0)</f>
        <v>0</v>
      </c>
      <c r="J196" s="19">
        <f>IFERROR(VLOOKUP(F196&amp;G196,#REF!,14,FALSE),0)</f>
        <v>0</v>
      </c>
      <c r="K196" s="19">
        <f>IFERROR(VLOOKUP(F196&amp;G196,#REF!,19,FALSE),0)</f>
        <v>0</v>
      </c>
    </row>
    <row r="197" spans="7:11" x14ac:dyDescent="0.2">
      <c r="G197" s="22" t="s">
        <v>284</v>
      </c>
      <c r="H197" s="19">
        <v>0</v>
      </c>
      <c r="I197" s="19">
        <f>IFERROR(VLOOKUP(F197&amp;G197,#REF!,8,FALSE),0)</f>
        <v>0</v>
      </c>
      <c r="J197" s="19">
        <f>IFERROR(VLOOKUP(F197&amp;G197,#REF!,14,FALSE),0)</f>
        <v>0</v>
      </c>
      <c r="K197" s="19">
        <f>IFERROR(VLOOKUP(F197&amp;G197,#REF!,19,FALSE),0)</f>
        <v>0</v>
      </c>
    </row>
    <row r="198" spans="7:11" x14ac:dyDescent="0.2">
      <c r="G198" s="22" t="s">
        <v>285</v>
      </c>
      <c r="H198" s="19">
        <v>0</v>
      </c>
      <c r="I198" s="19">
        <f>IFERROR(VLOOKUP(F198&amp;G198,#REF!,8,FALSE),0)</f>
        <v>0</v>
      </c>
      <c r="J198" s="19">
        <f>IFERROR(VLOOKUP(F198&amp;G198,#REF!,14,FALSE),0)</f>
        <v>0</v>
      </c>
      <c r="K198" s="19">
        <f>IFERROR(VLOOKUP(F198&amp;G198,#REF!,19,FALSE),0)</f>
        <v>0</v>
      </c>
    </row>
    <row r="199" spans="7:11" x14ac:dyDescent="0.2">
      <c r="G199" s="22" t="s">
        <v>286</v>
      </c>
      <c r="H199" s="19">
        <v>0</v>
      </c>
      <c r="I199" s="19">
        <f>IFERROR(VLOOKUP(F199&amp;G199,#REF!,8,FALSE),0)</f>
        <v>0</v>
      </c>
      <c r="J199" s="19">
        <f>IFERROR(VLOOKUP(F199&amp;G199,#REF!,14,FALSE),0)</f>
        <v>0</v>
      </c>
      <c r="K199" s="19">
        <f>IFERROR(VLOOKUP(F199&amp;G199,#REF!,19,FALSE),0)</f>
        <v>0</v>
      </c>
    </row>
    <row r="200" spans="7:11" x14ac:dyDescent="0.2">
      <c r="G200" s="22" t="s">
        <v>287</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79" t="s">
        <v>364</v>
      </c>
      <c r="B1" s="79"/>
      <c r="C1" s="79"/>
      <c r="D1" s="79"/>
      <c r="E1" s="79"/>
      <c r="F1" s="79"/>
      <c r="G1" s="79"/>
      <c r="H1" s="79"/>
      <c r="I1" s="79"/>
    </row>
    <row r="2" spans="1:9" ht="61.5" customHeight="1" x14ac:dyDescent="0.25">
      <c r="A2" s="28" t="s">
        <v>0</v>
      </c>
      <c r="B2" s="28" t="s">
        <v>32</v>
      </c>
      <c r="C2" s="30" t="s">
        <v>33</v>
      </c>
      <c r="D2" s="28" t="s">
        <v>34</v>
      </c>
      <c r="E2" s="29" t="s">
        <v>47</v>
      </c>
      <c r="F2" s="29" t="s">
        <v>36</v>
      </c>
      <c r="G2" s="29" t="s">
        <v>35</v>
      </c>
      <c r="H2" s="29" t="s">
        <v>37</v>
      </c>
      <c r="I2" s="29" t="s">
        <v>348</v>
      </c>
    </row>
    <row r="3" spans="1:9" ht="21.75" hidden="1" customHeight="1" x14ac:dyDescent="0.25">
      <c r="A3" s="80" t="s">
        <v>330</v>
      </c>
      <c r="B3" s="80"/>
      <c r="C3" s="80"/>
      <c r="D3" s="80"/>
      <c r="E3" s="80"/>
      <c r="F3" s="80"/>
      <c r="G3" s="80"/>
      <c r="H3" s="80"/>
      <c r="I3" s="80"/>
    </row>
    <row r="4" spans="1:9" ht="42" hidden="1" customHeight="1" x14ac:dyDescent="0.25">
      <c r="A4" s="34">
        <v>808</v>
      </c>
      <c r="B4" s="35" t="s">
        <v>48</v>
      </c>
      <c r="C4" s="36">
        <v>3622410</v>
      </c>
      <c r="D4" s="36">
        <v>3332600</v>
      </c>
      <c r="E4" s="36">
        <v>289810</v>
      </c>
      <c r="F4" s="37">
        <v>0</v>
      </c>
      <c r="G4" s="38">
        <f>E4/(E4+D4)</f>
        <v>8.0004748220107613E-2</v>
      </c>
      <c r="H4" s="39" t="s">
        <v>291</v>
      </c>
      <c r="I4" s="46" t="s">
        <v>349</v>
      </c>
    </row>
    <row r="5" spans="1:9" ht="42" hidden="1" customHeight="1" x14ac:dyDescent="0.25">
      <c r="A5" s="31">
        <v>808</v>
      </c>
      <c r="B5" s="32" t="s">
        <v>70</v>
      </c>
      <c r="C5" s="40">
        <v>51347900</v>
      </c>
      <c r="D5" s="40">
        <v>51347900</v>
      </c>
      <c r="E5" s="40">
        <v>0</v>
      </c>
      <c r="F5" s="33">
        <v>0</v>
      </c>
      <c r="G5" s="41" t="s">
        <v>329</v>
      </c>
      <c r="H5" s="39" t="s">
        <v>347</v>
      </c>
      <c r="I5" s="46" t="s">
        <v>349</v>
      </c>
    </row>
    <row r="6" spans="1:9" ht="18.75" hidden="1" customHeight="1" x14ac:dyDescent="0.25">
      <c r="A6" s="80" t="s">
        <v>331</v>
      </c>
      <c r="B6" s="80"/>
      <c r="C6" s="80"/>
      <c r="D6" s="80"/>
      <c r="E6" s="80"/>
      <c r="F6" s="80"/>
      <c r="G6" s="80"/>
      <c r="H6" s="80"/>
      <c r="I6" s="80"/>
    </row>
    <row r="7" spans="1:9" ht="38.25" hidden="1" x14ac:dyDescent="0.25">
      <c r="A7" s="43">
        <v>811</v>
      </c>
      <c r="B7" s="35" t="s">
        <v>78</v>
      </c>
      <c r="C7" s="36">
        <v>2018200</v>
      </c>
      <c r="D7" s="44">
        <v>1856700</v>
      </c>
      <c r="E7" s="37">
        <v>161500</v>
      </c>
      <c r="F7" s="37">
        <v>0</v>
      </c>
      <c r="G7" s="38">
        <v>8.0021801605390949E-2</v>
      </c>
      <c r="H7" s="39" t="s">
        <v>289</v>
      </c>
      <c r="I7" s="46" t="s">
        <v>349</v>
      </c>
    </row>
    <row r="8" spans="1:9" ht="18.75" hidden="1" customHeight="1" x14ac:dyDescent="0.25">
      <c r="A8" s="80" t="s">
        <v>332</v>
      </c>
      <c r="B8" s="80"/>
      <c r="C8" s="80"/>
      <c r="D8" s="80"/>
      <c r="E8" s="80"/>
      <c r="F8" s="80"/>
      <c r="G8" s="80"/>
      <c r="H8" s="80"/>
      <c r="I8" s="80"/>
    </row>
    <row r="9" spans="1:9" ht="38.25" hidden="1" x14ac:dyDescent="0.25">
      <c r="A9" s="1">
        <v>812</v>
      </c>
      <c r="B9" s="6" t="s">
        <v>71</v>
      </c>
      <c r="C9" s="3">
        <v>59194485</v>
      </c>
      <c r="D9" s="7">
        <v>58602540</v>
      </c>
      <c r="E9" s="3">
        <v>591945</v>
      </c>
      <c r="F9" s="9">
        <v>0</v>
      </c>
      <c r="G9" s="4">
        <v>1.000000253401985E-2</v>
      </c>
      <c r="H9" s="26" t="s">
        <v>323</v>
      </c>
      <c r="I9" s="46" t="s">
        <v>349</v>
      </c>
    </row>
    <row r="10" spans="1:9" ht="42.75" hidden="1" customHeight="1" x14ac:dyDescent="0.25">
      <c r="A10" s="5">
        <v>812</v>
      </c>
      <c r="B10" s="2" t="s">
        <v>86</v>
      </c>
      <c r="C10" s="3">
        <v>376964242</v>
      </c>
      <c r="D10" s="7">
        <v>373194600</v>
      </c>
      <c r="E10" s="9">
        <v>3769642</v>
      </c>
      <c r="F10" s="9">
        <v>0</v>
      </c>
      <c r="G10" s="4">
        <v>9.9999988858359666E-3</v>
      </c>
      <c r="H10" s="26" t="s">
        <v>308</v>
      </c>
      <c r="I10" s="46" t="s">
        <v>349</v>
      </c>
    </row>
    <row r="11" spans="1:9" ht="18.75" hidden="1" customHeight="1" x14ac:dyDescent="0.25">
      <c r="A11" s="80" t="s">
        <v>333</v>
      </c>
      <c r="B11" s="80"/>
      <c r="C11" s="80"/>
      <c r="D11" s="80"/>
      <c r="E11" s="80"/>
      <c r="F11" s="80"/>
      <c r="G11" s="80"/>
      <c r="H11" s="80"/>
      <c r="I11" s="80"/>
    </row>
    <row r="12" spans="1:9" ht="47.25" customHeight="1" x14ac:dyDescent="0.25">
      <c r="A12" s="45">
        <v>814</v>
      </c>
      <c r="B12" s="35" t="s">
        <v>58</v>
      </c>
      <c r="C12" s="36">
        <v>359030000</v>
      </c>
      <c r="D12" s="36">
        <v>317813800</v>
      </c>
      <c r="E12" s="36">
        <f>D12*0.08/0.92</f>
        <v>27635982.608695652</v>
      </c>
      <c r="F12" s="37">
        <v>0</v>
      </c>
      <c r="G12" s="38">
        <v>7.9993315321839398E-2</v>
      </c>
      <c r="H12" s="42" t="s">
        <v>358</v>
      </c>
      <c r="I12" s="46" t="s">
        <v>350</v>
      </c>
    </row>
    <row r="13" spans="1:9" ht="38.25" hidden="1" x14ac:dyDescent="0.25">
      <c r="A13" s="1">
        <v>814</v>
      </c>
      <c r="B13" s="2" t="s">
        <v>59</v>
      </c>
      <c r="C13" s="3">
        <v>158336000</v>
      </c>
      <c r="D13" s="3">
        <v>151876000</v>
      </c>
      <c r="E13" s="3">
        <v>6460000</v>
      </c>
      <c r="F13" s="9">
        <v>0</v>
      </c>
      <c r="G13" s="4">
        <v>4.079931285367825E-2</v>
      </c>
      <c r="H13" s="26" t="s">
        <v>319</v>
      </c>
      <c r="I13" s="46" t="s">
        <v>349</v>
      </c>
    </row>
    <row r="14" spans="1:9" ht="63.75" hidden="1" x14ac:dyDescent="0.25">
      <c r="A14" s="1">
        <v>814</v>
      </c>
      <c r="B14" s="6" t="s">
        <v>60</v>
      </c>
      <c r="C14" s="3">
        <v>35000000</v>
      </c>
      <c r="D14" s="3">
        <v>21000000</v>
      </c>
      <c r="E14" s="3">
        <v>14000000</v>
      </c>
      <c r="F14" s="9">
        <v>0</v>
      </c>
      <c r="G14" s="4">
        <v>0.4</v>
      </c>
      <c r="H14" s="26" t="s">
        <v>320</v>
      </c>
      <c r="I14" s="46" t="s">
        <v>349</v>
      </c>
    </row>
    <row r="15" spans="1:9" ht="42.75" hidden="1" customHeight="1" x14ac:dyDescent="0.25">
      <c r="A15" s="1">
        <v>814</v>
      </c>
      <c r="B15" s="2" t="s">
        <v>62</v>
      </c>
      <c r="C15" s="3">
        <v>105908600</v>
      </c>
      <c r="D15" s="3">
        <v>97380200</v>
      </c>
      <c r="E15" s="3">
        <v>8528400</v>
      </c>
      <c r="F15" s="9">
        <v>0</v>
      </c>
      <c r="G15" s="4">
        <v>8.0526038489792146E-2</v>
      </c>
      <c r="H15" s="26" t="s">
        <v>314</v>
      </c>
      <c r="I15" s="46" t="s">
        <v>349</v>
      </c>
    </row>
    <row r="16" spans="1:9" ht="33" hidden="1" customHeight="1" x14ac:dyDescent="0.25">
      <c r="A16" s="1">
        <v>814</v>
      </c>
      <c r="B16" s="2" t="s">
        <v>65</v>
      </c>
      <c r="C16" s="3">
        <v>56071400</v>
      </c>
      <c r="D16" s="3">
        <v>51585600</v>
      </c>
      <c r="E16" s="3">
        <v>4485800</v>
      </c>
      <c r="F16" s="9">
        <v>0</v>
      </c>
      <c r="G16" s="4">
        <v>8.0001569427551295E-2</v>
      </c>
      <c r="H16" s="26" t="s">
        <v>321</v>
      </c>
      <c r="I16" s="46" t="s">
        <v>349</v>
      </c>
    </row>
    <row r="17" spans="1:9" ht="36.75" hidden="1" customHeight="1" x14ac:dyDescent="0.25">
      <c r="A17" s="1">
        <v>814</v>
      </c>
      <c r="B17" s="2" t="s">
        <v>66</v>
      </c>
      <c r="C17" s="3">
        <v>42095200</v>
      </c>
      <c r="D17" s="3">
        <v>19485800</v>
      </c>
      <c r="E17" s="3">
        <v>22609400</v>
      </c>
      <c r="F17" s="9">
        <v>0</v>
      </c>
      <c r="G17" s="4">
        <v>0.5371016172865315</v>
      </c>
      <c r="H17" s="26" t="s">
        <v>315</v>
      </c>
      <c r="I17" s="46" t="s">
        <v>349</v>
      </c>
    </row>
    <row r="18" spans="1:9" ht="51" hidden="1" x14ac:dyDescent="0.25">
      <c r="A18" s="1">
        <v>814</v>
      </c>
      <c r="B18" s="2" t="s">
        <v>72</v>
      </c>
      <c r="C18" s="3">
        <v>58684900</v>
      </c>
      <c r="D18" s="3">
        <v>9634200</v>
      </c>
      <c r="E18" s="3">
        <v>49050700</v>
      </c>
      <c r="F18" s="9">
        <v>0</v>
      </c>
      <c r="G18" s="4">
        <v>0.83583170457817935</v>
      </c>
      <c r="H18" s="26" t="s">
        <v>343</v>
      </c>
      <c r="I18" s="46" t="s">
        <v>349</v>
      </c>
    </row>
    <row r="19" spans="1:9" ht="76.5" hidden="1" x14ac:dyDescent="0.25">
      <c r="A19" s="1">
        <v>814</v>
      </c>
      <c r="B19" s="2" t="s">
        <v>137</v>
      </c>
      <c r="C19" s="7">
        <v>322732100</v>
      </c>
      <c r="D19" s="7">
        <v>322732100</v>
      </c>
      <c r="E19" s="7">
        <v>0</v>
      </c>
      <c r="F19" s="9">
        <v>0</v>
      </c>
      <c r="G19" s="11" t="s">
        <v>329</v>
      </c>
      <c r="H19" s="26" t="s">
        <v>359</v>
      </c>
      <c r="I19" s="46" t="s">
        <v>349</v>
      </c>
    </row>
    <row r="20" spans="1:9" ht="51" hidden="1" x14ac:dyDescent="0.25">
      <c r="A20" s="1">
        <v>814</v>
      </c>
      <c r="B20" s="2" t="s">
        <v>133</v>
      </c>
      <c r="C20" s="7">
        <v>44547000</v>
      </c>
      <c r="D20" s="7">
        <v>44547000</v>
      </c>
      <c r="E20" s="7">
        <v>0</v>
      </c>
      <c r="F20" s="9">
        <v>0</v>
      </c>
      <c r="G20" s="11" t="s">
        <v>329</v>
      </c>
      <c r="H20" s="26" t="s">
        <v>318</v>
      </c>
      <c r="I20" s="46" t="s">
        <v>349</v>
      </c>
    </row>
    <row r="21" spans="1:9" ht="48" hidden="1" customHeight="1" x14ac:dyDescent="0.25">
      <c r="A21" s="1">
        <v>814</v>
      </c>
      <c r="B21" s="2" t="s">
        <v>134</v>
      </c>
      <c r="C21" s="7">
        <v>151930300</v>
      </c>
      <c r="D21" s="7">
        <v>151930300</v>
      </c>
      <c r="E21" s="7">
        <v>0</v>
      </c>
      <c r="F21" s="9">
        <v>0</v>
      </c>
      <c r="G21" s="11" t="s">
        <v>329</v>
      </c>
      <c r="H21" s="26" t="s">
        <v>352</v>
      </c>
      <c r="I21" s="46" t="s">
        <v>350</v>
      </c>
    </row>
    <row r="22" spans="1:9" ht="60" hidden="1" customHeight="1" x14ac:dyDescent="0.25">
      <c r="A22" s="1">
        <v>814</v>
      </c>
      <c r="B22" s="2" t="s">
        <v>135</v>
      </c>
      <c r="C22" s="7">
        <v>10251000</v>
      </c>
      <c r="D22" s="7">
        <v>10251000</v>
      </c>
      <c r="E22" s="7">
        <v>0</v>
      </c>
      <c r="F22" s="9">
        <v>0</v>
      </c>
      <c r="G22" s="11" t="s">
        <v>329</v>
      </c>
      <c r="H22" s="26" t="s">
        <v>342</v>
      </c>
      <c r="I22" s="46" t="s">
        <v>349</v>
      </c>
    </row>
    <row r="23" spans="1:9" ht="51" hidden="1" x14ac:dyDescent="0.25">
      <c r="A23" s="1">
        <v>814</v>
      </c>
      <c r="B23" s="2" t="s">
        <v>136</v>
      </c>
      <c r="C23" s="7">
        <v>2179800</v>
      </c>
      <c r="D23" s="7">
        <v>2179800</v>
      </c>
      <c r="E23" s="7">
        <v>0</v>
      </c>
      <c r="F23" s="9">
        <v>0</v>
      </c>
      <c r="G23" s="11" t="s">
        <v>329</v>
      </c>
      <c r="H23" s="26" t="s">
        <v>309</v>
      </c>
      <c r="I23" s="46" t="s">
        <v>349</v>
      </c>
    </row>
    <row r="24" spans="1:9" ht="24" hidden="1" customHeight="1" x14ac:dyDescent="0.25">
      <c r="A24" s="80" t="s">
        <v>334</v>
      </c>
      <c r="B24" s="80"/>
      <c r="C24" s="80"/>
      <c r="D24" s="80"/>
      <c r="E24" s="80"/>
      <c r="F24" s="80"/>
      <c r="G24" s="80"/>
      <c r="H24" s="80"/>
      <c r="I24" s="80"/>
    </row>
    <row r="25" spans="1:9" ht="43.5" hidden="1" customHeight="1" x14ac:dyDescent="0.25">
      <c r="A25" s="1">
        <v>815</v>
      </c>
      <c r="B25" s="2" t="s">
        <v>74</v>
      </c>
      <c r="C25" s="3">
        <v>34589348</v>
      </c>
      <c r="D25" s="7">
        <v>31822200</v>
      </c>
      <c r="E25" s="3">
        <v>2767148</v>
      </c>
      <c r="F25" s="9">
        <v>0</v>
      </c>
      <c r="G25" s="4">
        <v>8.0000004625701532E-2</v>
      </c>
      <c r="H25" s="26" t="s">
        <v>316</v>
      </c>
      <c r="I25" s="46" t="s">
        <v>349</v>
      </c>
    </row>
    <row r="26" spans="1:9" ht="43.5" hidden="1" customHeight="1" x14ac:dyDescent="0.25">
      <c r="A26" s="5">
        <v>815</v>
      </c>
      <c r="B26" s="2" t="s">
        <v>79</v>
      </c>
      <c r="C26" s="3">
        <v>8854131</v>
      </c>
      <c r="D26" s="3">
        <v>8145800</v>
      </c>
      <c r="E26" s="9">
        <v>708331</v>
      </c>
      <c r="F26" s="9">
        <v>0</v>
      </c>
      <c r="G26" s="4">
        <v>8.0000058729648341E-2</v>
      </c>
      <c r="H26" s="26" t="s">
        <v>295</v>
      </c>
      <c r="I26" s="46" t="s">
        <v>349</v>
      </c>
    </row>
    <row r="27" spans="1:9" ht="44.25" hidden="1" customHeight="1" x14ac:dyDescent="0.25">
      <c r="A27" s="5">
        <v>815</v>
      </c>
      <c r="B27" s="2" t="s">
        <v>80</v>
      </c>
      <c r="C27" s="3">
        <v>5061742</v>
      </c>
      <c r="D27" s="3">
        <v>4656800</v>
      </c>
      <c r="E27" s="9">
        <v>404942</v>
      </c>
      <c r="F27" s="9">
        <v>0</v>
      </c>
      <c r="G27" s="4">
        <v>8.0000521559573753E-2</v>
      </c>
      <c r="H27" s="26" t="s">
        <v>296</v>
      </c>
      <c r="I27" s="46" t="s">
        <v>349</v>
      </c>
    </row>
    <row r="28" spans="1:9" ht="42.75" hidden="1" customHeight="1" x14ac:dyDescent="0.25">
      <c r="A28" s="5">
        <v>815</v>
      </c>
      <c r="B28" s="2" t="s">
        <v>80</v>
      </c>
      <c r="C28" s="3">
        <v>19085556</v>
      </c>
      <c r="D28" s="3">
        <v>18894700</v>
      </c>
      <c r="E28" s="9">
        <v>190856</v>
      </c>
      <c r="F28" s="9">
        <v>0</v>
      </c>
      <c r="G28" s="4">
        <v>1.0000023054083413E-2</v>
      </c>
      <c r="H28" s="26" t="s">
        <v>310</v>
      </c>
      <c r="I28" s="46" t="s">
        <v>349</v>
      </c>
    </row>
    <row r="29" spans="1:9" ht="24" hidden="1" customHeight="1" x14ac:dyDescent="0.25">
      <c r="A29" s="80" t="s">
        <v>335</v>
      </c>
      <c r="B29" s="80"/>
      <c r="C29" s="80"/>
      <c r="D29" s="80"/>
      <c r="E29" s="80"/>
      <c r="F29" s="80"/>
      <c r="G29" s="80"/>
      <c r="H29" s="80"/>
      <c r="I29" s="80"/>
    </row>
    <row r="30" spans="1:9" ht="47.25" hidden="1" customHeight="1" x14ac:dyDescent="0.25">
      <c r="A30" s="34">
        <v>816</v>
      </c>
      <c r="B30" s="35" t="s">
        <v>52</v>
      </c>
      <c r="C30" s="36">
        <v>65873.02</v>
      </c>
      <c r="D30" s="36">
        <v>41500</v>
      </c>
      <c r="E30" s="36">
        <v>24373.020000000004</v>
      </c>
      <c r="F30" s="37">
        <v>0</v>
      </c>
      <c r="G30" s="38">
        <v>0.37000003946987708</v>
      </c>
      <c r="H30" s="26" t="s">
        <v>360</v>
      </c>
      <c r="I30" s="46" t="s">
        <v>349</v>
      </c>
    </row>
    <row r="31" spans="1:9" ht="42.75" hidden="1" customHeight="1" x14ac:dyDescent="0.25">
      <c r="A31" s="1">
        <v>816</v>
      </c>
      <c r="B31" s="2" t="s">
        <v>57</v>
      </c>
      <c r="C31" s="3">
        <v>23156521.739999998</v>
      </c>
      <c r="D31" s="3">
        <v>21304000</v>
      </c>
      <c r="E31" s="3">
        <v>1852521.7399999984</v>
      </c>
      <c r="F31" s="9">
        <v>0</v>
      </c>
      <c r="G31" s="4">
        <v>8.0000000034547436E-2</v>
      </c>
      <c r="H31" s="26" t="s">
        <v>306</v>
      </c>
      <c r="I31" s="46" t="s">
        <v>349</v>
      </c>
    </row>
    <row r="32" spans="1:9" ht="42" hidden="1" customHeight="1" x14ac:dyDescent="0.25">
      <c r="A32" s="1">
        <v>816</v>
      </c>
      <c r="B32" s="2" t="s">
        <v>63</v>
      </c>
      <c r="C32" s="3">
        <v>73047879</v>
      </c>
      <c r="D32" s="3">
        <v>72317400</v>
      </c>
      <c r="E32" s="3">
        <v>730479</v>
      </c>
      <c r="F32" s="9">
        <v>0</v>
      </c>
      <c r="G32" s="4">
        <v>1.0000002874826797E-2</v>
      </c>
      <c r="H32" s="26" t="s">
        <v>305</v>
      </c>
      <c r="I32" s="46" t="s">
        <v>349</v>
      </c>
    </row>
    <row r="33" spans="1:9" ht="48.75" hidden="1" customHeight="1" x14ac:dyDescent="0.25">
      <c r="A33" s="1">
        <v>816</v>
      </c>
      <c r="B33" s="2" t="s">
        <v>64</v>
      </c>
      <c r="C33" s="3">
        <v>23118283</v>
      </c>
      <c r="D33" s="3">
        <v>22887100</v>
      </c>
      <c r="E33" s="3">
        <v>231183</v>
      </c>
      <c r="F33" s="9">
        <v>0</v>
      </c>
      <c r="G33" s="4">
        <v>1.0000007353487281E-2</v>
      </c>
      <c r="H33" s="26" t="s">
        <v>307</v>
      </c>
      <c r="I33" s="46" t="s">
        <v>349</v>
      </c>
    </row>
    <row r="34" spans="1:9" ht="51" hidden="1" x14ac:dyDescent="0.25">
      <c r="A34" s="1">
        <v>816</v>
      </c>
      <c r="B34" s="6" t="s">
        <v>69</v>
      </c>
      <c r="C34" s="3">
        <v>124404021.7</v>
      </c>
      <c r="D34" s="7">
        <v>114451700</v>
      </c>
      <c r="E34" s="3">
        <v>9952321.700000003</v>
      </c>
      <c r="F34" s="9">
        <v>0</v>
      </c>
      <c r="G34" s="4">
        <v>7.9999999710620315E-2</v>
      </c>
      <c r="H34" s="26" t="s">
        <v>290</v>
      </c>
      <c r="I34" s="46" t="s">
        <v>349</v>
      </c>
    </row>
    <row r="35" spans="1:9" ht="39.75" hidden="1" customHeight="1" x14ac:dyDescent="0.25">
      <c r="A35" s="5">
        <v>816</v>
      </c>
      <c r="B35" s="2" t="s">
        <v>81</v>
      </c>
      <c r="C35" s="3">
        <v>473375217.38999999</v>
      </c>
      <c r="D35" s="7">
        <v>435505200</v>
      </c>
      <c r="E35" s="9">
        <v>37870017.389999986</v>
      </c>
      <c r="F35" s="9">
        <v>0</v>
      </c>
      <c r="G35" s="4">
        <v>7.9999999997464988E-2</v>
      </c>
      <c r="H35" s="26" t="s">
        <v>304</v>
      </c>
      <c r="I35" s="46" t="s">
        <v>349</v>
      </c>
    </row>
    <row r="36" spans="1:9" ht="63.75" hidden="1" x14ac:dyDescent="0.25">
      <c r="A36" s="1">
        <v>816</v>
      </c>
      <c r="B36" s="2" t="s">
        <v>91</v>
      </c>
      <c r="C36" s="7">
        <v>240341241.31</v>
      </c>
      <c r="D36" s="7">
        <v>216723700</v>
      </c>
      <c r="E36" s="7">
        <v>18845539.199999988</v>
      </c>
      <c r="F36" s="7">
        <v>4772002.1100000003</v>
      </c>
      <c r="G36" s="11">
        <v>8.0000000271682289E-2</v>
      </c>
      <c r="H36" s="26" t="s">
        <v>345</v>
      </c>
      <c r="I36" s="46" t="s">
        <v>349</v>
      </c>
    </row>
    <row r="37" spans="1:9" ht="24" hidden="1" customHeight="1" x14ac:dyDescent="0.25">
      <c r="A37" s="80" t="s">
        <v>336</v>
      </c>
      <c r="B37" s="80"/>
      <c r="C37" s="80"/>
      <c r="D37" s="80"/>
      <c r="E37" s="80"/>
      <c r="F37" s="80"/>
      <c r="G37" s="80"/>
      <c r="H37" s="80"/>
      <c r="I37" s="80"/>
    </row>
    <row r="38" spans="1:9" ht="43.5" hidden="1" customHeight="1" x14ac:dyDescent="0.25">
      <c r="A38" s="5">
        <v>817</v>
      </c>
      <c r="B38" s="2" t="s">
        <v>83</v>
      </c>
      <c r="C38" s="3">
        <v>192175543.47999999</v>
      </c>
      <c r="D38" s="7">
        <v>176801500</v>
      </c>
      <c r="E38" s="9">
        <v>15374043.479999989</v>
      </c>
      <c r="F38" s="9">
        <v>0</v>
      </c>
      <c r="G38" s="4">
        <v>8.0000000008325675E-2</v>
      </c>
      <c r="H38" s="26" t="s">
        <v>299</v>
      </c>
      <c r="I38" s="46" t="s">
        <v>349</v>
      </c>
    </row>
    <row r="39" spans="1:9" ht="42" hidden="1" customHeight="1" x14ac:dyDescent="0.25">
      <c r="A39" s="5">
        <v>817</v>
      </c>
      <c r="B39" s="2" t="s">
        <v>84</v>
      </c>
      <c r="C39" s="3">
        <v>112438586.95999999</v>
      </c>
      <c r="D39" s="7">
        <v>103443500</v>
      </c>
      <c r="E39" s="9">
        <v>8995086.9599999934</v>
      </c>
      <c r="F39" s="9">
        <v>0</v>
      </c>
      <c r="G39" s="4">
        <v>8.0000000028459931E-2</v>
      </c>
      <c r="H39" s="26" t="s">
        <v>346</v>
      </c>
      <c r="I39" s="46" t="s">
        <v>349</v>
      </c>
    </row>
    <row r="40" spans="1:9" ht="38.25" hidden="1" x14ac:dyDescent="0.25">
      <c r="A40" s="5">
        <v>817</v>
      </c>
      <c r="B40" s="2" t="s">
        <v>85</v>
      </c>
      <c r="C40" s="3">
        <v>1817392282.6099999</v>
      </c>
      <c r="D40" s="7">
        <v>1672000900</v>
      </c>
      <c r="E40" s="9">
        <v>145391382.6099999</v>
      </c>
      <c r="F40" s="9">
        <v>0</v>
      </c>
      <c r="G40" s="4">
        <v>8.0000000000660237E-2</v>
      </c>
      <c r="H40" s="26" t="s">
        <v>311</v>
      </c>
      <c r="I40" s="46" t="s">
        <v>349</v>
      </c>
    </row>
    <row r="41" spans="1:9" ht="42" hidden="1" customHeight="1" x14ac:dyDescent="0.25">
      <c r="A41" s="1">
        <v>817</v>
      </c>
      <c r="B41" s="2" t="s">
        <v>88</v>
      </c>
      <c r="C41" s="3">
        <v>45053913.039999999</v>
      </c>
      <c r="D41" s="3">
        <v>41449600</v>
      </c>
      <c r="E41" s="9">
        <v>3604313.0399999991</v>
      </c>
      <c r="F41" s="9">
        <v>0</v>
      </c>
      <c r="G41" s="4">
        <v>7.9999999928973969E-2</v>
      </c>
      <c r="H41" s="26" t="s">
        <v>317</v>
      </c>
      <c r="I41" s="46" t="s">
        <v>349</v>
      </c>
    </row>
    <row r="42" spans="1:9" ht="42.75" hidden="1" customHeight="1" x14ac:dyDescent="0.25">
      <c r="A42" s="1">
        <v>817</v>
      </c>
      <c r="B42" s="2" t="s">
        <v>89</v>
      </c>
      <c r="C42" s="3">
        <v>626847.82999999996</v>
      </c>
      <c r="D42" s="3">
        <v>576700</v>
      </c>
      <c r="E42" s="9">
        <v>50147.829999999958</v>
      </c>
      <c r="F42" s="9">
        <v>0</v>
      </c>
      <c r="G42" s="4">
        <v>8.0000005743020533E-2</v>
      </c>
      <c r="H42" s="26" t="s">
        <v>302</v>
      </c>
      <c r="I42" s="46" t="s">
        <v>349</v>
      </c>
    </row>
    <row r="43" spans="1:9" ht="42" hidden="1" customHeight="1" x14ac:dyDescent="0.25">
      <c r="A43" s="1">
        <v>817</v>
      </c>
      <c r="B43" s="2" t="s">
        <v>90</v>
      </c>
      <c r="C43" s="9">
        <v>147379456.52000001</v>
      </c>
      <c r="D43" s="3">
        <v>135589100</v>
      </c>
      <c r="E43" s="9">
        <v>11790356.520000011</v>
      </c>
      <c r="F43" s="9">
        <v>0</v>
      </c>
      <c r="G43" s="4">
        <v>7.9999999989143741E-2</v>
      </c>
      <c r="H43" s="26" t="s">
        <v>300</v>
      </c>
      <c r="I43" s="46" t="s">
        <v>349</v>
      </c>
    </row>
    <row r="44" spans="1:9" ht="60" hidden="1" customHeight="1" x14ac:dyDescent="0.25">
      <c r="A44" s="5">
        <v>817</v>
      </c>
      <c r="B44" s="6" t="s">
        <v>87</v>
      </c>
      <c r="C44" s="3">
        <v>751224925.51999998</v>
      </c>
      <c r="D44" s="7">
        <v>628190100</v>
      </c>
      <c r="E44" s="7">
        <v>121004825.52</v>
      </c>
      <c r="F44" s="7">
        <v>2030000</v>
      </c>
      <c r="G44" s="4">
        <v>0.16151314083716353</v>
      </c>
      <c r="H44" s="26" t="s">
        <v>328</v>
      </c>
      <c r="I44" s="46" t="s">
        <v>349</v>
      </c>
    </row>
    <row r="45" spans="1:9" ht="38.25" hidden="1" x14ac:dyDescent="0.25">
      <c r="A45" s="1">
        <v>817</v>
      </c>
      <c r="B45" s="2" t="s">
        <v>94</v>
      </c>
      <c r="C45" s="7">
        <v>38844992.369999997</v>
      </c>
      <c r="D45" s="7">
        <v>37844992.369999997</v>
      </c>
      <c r="E45" s="7">
        <v>1000000</v>
      </c>
      <c r="F45" s="9">
        <v>0</v>
      </c>
      <c r="G45" s="11">
        <v>2.5743343967607531E-2</v>
      </c>
      <c r="H45" s="27" t="s">
        <v>326</v>
      </c>
      <c r="I45" s="47" t="s">
        <v>351</v>
      </c>
    </row>
    <row r="46" spans="1:9" ht="24" hidden="1" customHeight="1" x14ac:dyDescent="0.25">
      <c r="A46" s="80" t="s">
        <v>337</v>
      </c>
      <c r="B46" s="80"/>
      <c r="C46" s="80"/>
      <c r="D46" s="80"/>
      <c r="E46" s="80"/>
      <c r="F46" s="80"/>
      <c r="G46" s="80"/>
      <c r="H46" s="80"/>
      <c r="I46" s="80"/>
    </row>
    <row r="47" spans="1:9" ht="38.25" hidden="1" x14ac:dyDescent="0.25">
      <c r="A47" s="10">
        <v>819</v>
      </c>
      <c r="B47" s="2" t="s">
        <v>49</v>
      </c>
      <c r="C47" s="3">
        <v>165610290</v>
      </c>
      <c r="D47" s="3">
        <v>152361500</v>
      </c>
      <c r="E47" s="3">
        <v>13248790</v>
      </c>
      <c r="F47" s="9">
        <v>0</v>
      </c>
      <c r="G47" s="4">
        <v>7.9999799529364993E-2</v>
      </c>
      <c r="H47" s="26" t="s">
        <v>312</v>
      </c>
      <c r="I47" s="46" t="s">
        <v>349</v>
      </c>
    </row>
    <row r="48" spans="1:9" ht="38.25" hidden="1" x14ac:dyDescent="0.25">
      <c r="A48" s="1">
        <v>819</v>
      </c>
      <c r="B48" s="6" t="s">
        <v>93</v>
      </c>
      <c r="C48" s="7">
        <v>1005734448</v>
      </c>
      <c r="D48" s="7">
        <v>746080700</v>
      </c>
      <c r="E48" s="7">
        <v>259653748</v>
      </c>
      <c r="F48" s="9">
        <v>0</v>
      </c>
      <c r="G48" s="11">
        <v>0.25817326682639391</v>
      </c>
      <c r="H48" s="27" t="s">
        <v>325</v>
      </c>
      <c r="I48" s="47" t="s">
        <v>351</v>
      </c>
    </row>
    <row r="49" spans="1:9" ht="24" hidden="1" customHeight="1" x14ac:dyDescent="0.25">
      <c r="A49" s="80" t="s">
        <v>338</v>
      </c>
      <c r="B49" s="80"/>
      <c r="C49" s="80"/>
      <c r="D49" s="80"/>
      <c r="E49" s="80"/>
      <c r="F49" s="80"/>
      <c r="G49" s="80"/>
      <c r="H49" s="80"/>
      <c r="I49" s="80"/>
    </row>
    <row r="50" spans="1:9" ht="44.25" hidden="1" customHeight="1" x14ac:dyDescent="0.25">
      <c r="A50" s="34">
        <v>821</v>
      </c>
      <c r="B50" s="35" t="s">
        <v>54</v>
      </c>
      <c r="C50" s="36">
        <v>398641000</v>
      </c>
      <c r="D50" s="36">
        <v>78641000</v>
      </c>
      <c r="E50" s="36">
        <v>6838347.8299999833</v>
      </c>
      <c r="F50" s="36">
        <v>313161652.17000002</v>
      </c>
      <c r="G50" s="38">
        <v>8.0000000042115257E-2</v>
      </c>
      <c r="H50" s="39" t="s">
        <v>292</v>
      </c>
      <c r="I50" s="46" t="s">
        <v>349</v>
      </c>
    </row>
    <row r="51" spans="1:9" ht="47.25" hidden="1" customHeight="1" x14ac:dyDescent="0.25">
      <c r="A51" s="1">
        <v>821</v>
      </c>
      <c r="B51" s="2" t="s">
        <v>55</v>
      </c>
      <c r="C51" s="3">
        <v>536863584</v>
      </c>
      <c r="D51" s="3">
        <v>487761600</v>
      </c>
      <c r="E51" s="3">
        <v>42414052.170000017</v>
      </c>
      <c r="F51" s="3">
        <v>6687931.8299999833</v>
      </c>
      <c r="G51" s="4">
        <v>7.9999999993209822E-2</v>
      </c>
      <c r="H51" s="26" t="s">
        <v>301</v>
      </c>
      <c r="I51" s="46" t="s">
        <v>349</v>
      </c>
    </row>
    <row r="52" spans="1:9" ht="44.25" hidden="1" customHeight="1" x14ac:dyDescent="0.25">
      <c r="A52" s="1">
        <v>821</v>
      </c>
      <c r="B52" s="2" t="s">
        <v>73</v>
      </c>
      <c r="C52" s="3">
        <v>1280000</v>
      </c>
      <c r="D52" s="3">
        <v>1177600</v>
      </c>
      <c r="E52" s="3">
        <v>102400</v>
      </c>
      <c r="F52" s="9">
        <v>0</v>
      </c>
      <c r="G52" s="4">
        <v>0.08</v>
      </c>
      <c r="H52" s="26" t="s">
        <v>293</v>
      </c>
      <c r="I52" s="46" t="s">
        <v>349</v>
      </c>
    </row>
    <row r="53" spans="1:9" ht="43.5" hidden="1" customHeight="1" x14ac:dyDescent="0.25">
      <c r="A53" s="1">
        <v>821</v>
      </c>
      <c r="B53" s="2" t="s">
        <v>76</v>
      </c>
      <c r="C53" s="3">
        <v>74254890</v>
      </c>
      <c r="D53" s="3">
        <v>41932700</v>
      </c>
      <c r="E53" s="3">
        <v>32322190</v>
      </c>
      <c r="F53" s="9">
        <v>0</v>
      </c>
      <c r="G53" s="4">
        <v>0.43528702284792287</v>
      </c>
      <c r="H53" s="26" t="s">
        <v>294</v>
      </c>
      <c r="I53" s="46" t="s">
        <v>349</v>
      </c>
    </row>
    <row r="54" spans="1:9" ht="59.25" hidden="1" customHeight="1" x14ac:dyDescent="0.25">
      <c r="A54" s="1">
        <v>821</v>
      </c>
      <c r="B54" s="2" t="s">
        <v>51</v>
      </c>
      <c r="C54" s="3">
        <v>19477755.390000001</v>
      </c>
      <c r="D54" s="3">
        <v>8007300</v>
      </c>
      <c r="E54" s="3">
        <v>1548417.3900000001</v>
      </c>
      <c r="F54" s="3">
        <v>9922038</v>
      </c>
      <c r="G54" s="4">
        <v>0.1620409359971664</v>
      </c>
      <c r="H54" s="26" t="s">
        <v>327</v>
      </c>
      <c r="I54" s="46" t="s">
        <v>349</v>
      </c>
    </row>
    <row r="55" spans="1:9" ht="37.5" hidden="1" customHeight="1" x14ac:dyDescent="0.25">
      <c r="A55" s="1">
        <v>821</v>
      </c>
      <c r="B55" s="2" t="s">
        <v>77</v>
      </c>
      <c r="C55" s="3">
        <v>38362522</v>
      </c>
      <c r="D55" s="8">
        <v>28843400</v>
      </c>
      <c r="E55" s="8">
        <v>2508122</v>
      </c>
      <c r="F55" s="8">
        <v>7011000</v>
      </c>
      <c r="G55" s="4">
        <v>8.0000007655130739E-2</v>
      </c>
      <c r="H55" s="26" t="s">
        <v>298</v>
      </c>
      <c r="I55" s="46" t="s">
        <v>349</v>
      </c>
    </row>
    <row r="56" spans="1:9" ht="24" hidden="1" customHeight="1" x14ac:dyDescent="0.25">
      <c r="A56" s="80" t="s">
        <v>339</v>
      </c>
      <c r="B56" s="80"/>
      <c r="C56" s="80"/>
      <c r="D56" s="80"/>
      <c r="E56" s="80"/>
      <c r="F56" s="80"/>
      <c r="G56" s="80"/>
      <c r="H56" s="80"/>
      <c r="I56" s="80"/>
    </row>
    <row r="57" spans="1:9" ht="42.75" hidden="1" customHeight="1" x14ac:dyDescent="0.25">
      <c r="A57" s="34">
        <v>825</v>
      </c>
      <c r="B57" s="35" t="s">
        <v>53</v>
      </c>
      <c r="C57" s="36">
        <v>3385544</v>
      </c>
      <c r="D57" s="36">
        <v>3114700</v>
      </c>
      <c r="E57" s="36">
        <v>270844</v>
      </c>
      <c r="F57" s="37">
        <v>0</v>
      </c>
      <c r="G57" s="38">
        <v>8.0000141779282732E-2</v>
      </c>
      <c r="H57" s="39" t="s">
        <v>288</v>
      </c>
      <c r="I57" s="46" t="s">
        <v>349</v>
      </c>
    </row>
    <row r="58" spans="1:9" ht="53.25" hidden="1" customHeight="1" x14ac:dyDescent="0.25">
      <c r="A58" s="1">
        <v>825</v>
      </c>
      <c r="B58" s="6" t="s">
        <v>61</v>
      </c>
      <c r="C58" s="3">
        <v>661890000</v>
      </c>
      <c r="D58" s="3">
        <v>608940000</v>
      </c>
      <c r="E58" s="3">
        <v>52950000</v>
      </c>
      <c r="F58" s="9">
        <v>0</v>
      </c>
      <c r="G58" s="4">
        <v>7.9998187009926114E-2</v>
      </c>
      <c r="H58" s="26" t="s">
        <v>354</v>
      </c>
      <c r="I58" s="46" t="s">
        <v>349</v>
      </c>
    </row>
    <row r="59" spans="1:9" ht="47.25" hidden="1" customHeight="1" x14ac:dyDescent="0.25">
      <c r="A59" s="1">
        <v>825</v>
      </c>
      <c r="B59" s="2" t="s">
        <v>67</v>
      </c>
      <c r="C59" s="3">
        <v>125282020</v>
      </c>
      <c r="D59" s="3">
        <v>124029200</v>
      </c>
      <c r="E59" s="3">
        <v>1252820</v>
      </c>
      <c r="F59" s="9">
        <v>0</v>
      </c>
      <c r="G59" s="4">
        <v>9.9999984036017297E-3</v>
      </c>
      <c r="H59" s="26" t="s">
        <v>322</v>
      </c>
      <c r="I59" s="46" t="s">
        <v>349</v>
      </c>
    </row>
    <row r="60" spans="1:9" ht="43.5" hidden="1" customHeight="1" x14ac:dyDescent="0.25">
      <c r="A60" s="1">
        <v>825</v>
      </c>
      <c r="B60" s="2" t="s">
        <v>68</v>
      </c>
      <c r="C60" s="3">
        <v>25252525</v>
      </c>
      <c r="D60" s="3">
        <v>25000000</v>
      </c>
      <c r="E60" s="3">
        <v>252525</v>
      </c>
      <c r="F60" s="9">
        <v>0</v>
      </c>
      <c r="G60" s="4">
        <v>9.999990099999901E-3</v>
      </c>
      <c r="H60" s="26" t="s">
        <v>344</v>
      </c>
      <c r="I60" s="46" t="s">
        <v>349</v>
      </c>
    </row>
    <row r="61" spans="1:9" ht="43.5" hidden="1" customHeight="1" x14ac:dyDescent="0.25">
      <c r="A61" s="1">
        <v>825</v>
      </c>
      <c r="B61" s="2" t="s">
        <v>75</v>
      </c>
      <c r="C61" s="3">
        <v>125397012.36</v>
      </c>
      <c r="D61" s="3">
        <v>103164600</v>
      </c>
      <c r="E61" s="3">
        <v>22232412.359999999</v>
      </c>
      <c r="F61" s="3">
        <v>0</v>
      </c>
      <c r="G61" s="4">
        <v>0.17729618865378843</v>
      </c>
      <c r="H61" s="26" t="s">
        <v>353</v>
      </c>
      <c r="I61" s="46" t="s">
        <v>349</v>
      </c>
    </row>
    <row r="62" spans="1:9" ht="24" hidden="1" customHeight="1" x14ac:dyDescent="0.25">
      <c r="A62" s="80" t="s">
        <v>340</v>
      </c>
      <c r="B62" s="80"/>
      <c r="C62" s="80"/>
      <c r="D62" s="80"/>
      <c r="E62" s="80"/>
      <c r="F62" s="80"/>
      <c r="G62" s="80"/>
      <c r="H62" s="80"/>
      <c r="I62" s="80"/>
    </row>
    <row r="63" spans="1:9" ht="51" hidden="1" x14ac:dyDescent="0.25">
      <c r="A63" s="45">
        <v>832</v>
      </c>
      <c r="B63" s="35" t="s">
        <v>56</v>
      </c>
      <c r="C63" s="36">
        <v>5000000</v>
      </c>
      <c r="D63" s="36">
        <v>4600000</v>
      </c>
      <c r="E63" s="36">
        <v>400000</v>
      </c>
      <c r="F63" s="37">
        <v>0</v>
      </c>
      <c r="G63" s="38">
        <v>0.08</v>
      </c>
      <c r="H63" s="39" t="s">
        <v>297</v>
      </c>
      <c r="I63" s="46" t="s">
        <v>349</v>
      </c>
    </row>
    <row r="64" spans="1:9" ht="43.5" hidden="1" customHeight="1" x14ac:dyDescent="0.25">
      <c r="A64" s="1">
        <v>832</v>
      </c>
      <c r="B64" s="2" t="s">
        <v>92</v>
      </c>
      <c r="C64" s="7">
        <v>30664500</v>
      </c>
      <c r="D64" s="7">
        <v>29131200</v>
      </c>
      <c r="E64" s="7">
        <v>1533300</v>
      </c>
      <c r="F64" s="9">
        <v>0</v>
      </c>
      <c r="G64" s="11">
        <v>5.0002445824976767E-2</v>
      </c>
      <c r="H64" s="26" t="s">
        <v>303</v>
      </c>
      <c r="I64" s="46" t="s">
        <v>349</v>
      </c>
    </row>
    <row r="65" spans="1:9" ht="24" hidden="1" customHeight="1" x14ac:dyDescent="0.25">
      <c r="A65" s="80" t="s">
        <v>341</v>
      </c>
      <c r="B65" s="80"/>
      <c r="C65" s="80"/>
      <c r="D65" s="80"/>
      <c r="E65" s="80"/>
      <c r="F65" s="80"/>
      <c r="G65" s="80"/>
      <c r="H65" s="80"/>
      <c r="I65" s="80"/>
    </row>
    <row r="66" spans="1:9" ht="40.5" hidden="1" customHeight="1" x14ac:dyDescent="0.25">
      <c r="A66" s="34">
        <v>840</v>
      </c>
      <c r="B66" s="35" t="s">
        <v>50</v>
      </c>
      <c r="C66" s="36">
        <v>5546957</v>
      </c>
      <c r="D66" s="36">
        <v>5103200</v>
      </c>
      <c r="E66" s="36">
        <v>443757</v>
      </c>
      <c r="F66" s="37">
        <v>0</v>
      </c>
      <c r="G66" s="38">
        <v>8.000007932277102E-2</v>
      </c>
      <c r="H66" s="39" t="s">
        <v>313</v>
      </c>
      <c r="I66" s="46" t="s">
        <v>349</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324</v>
      </c>
      <c r="I67" s="46" t="s">
        <v>349</v>
      </c>
    </row>
    <row r="68" spans="1:9" s="57" customFormat="1" ht="26.25" hidden="1" customHeight="1" x14ac:dyDescent="0.25">
      <c r="A68" s="81" t="s">
        <v>365</v>
      </c>
      <c r="B68" s="81"/>
      <c r="C68" s="81"/>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2" t="s">
        <v>366</v>
      </c>
      <c r="B69" s="82"/>
      <c r="C69" s="82"/>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355</v>
      </c>
      <c r="I70" s="50"/>
    </row>
    <row r="71" spans="1:9" ht="23.25" hidden="1" customHeight="1" x14ac:dyDescent="0.25">
      <c r="B71" s="52" t="s">
        <v>361</v>
      </c>
    </row>
    <row r="72" spans="1:9" ht="23.25" hidden="1" customHeight="1" x14ac:dyDescent="0.25">
      <c r="B72" s="53" t="s">
        <v>356</v>
      </c>
    </row>
    <row r="73" spans="1:9" ht="23.25" hidden="1" customHeight="1" x14ac:dyDescent="0.25">
      <c r="B73" s="53" t="s">
        <v>357</v>
      </c>
    </row>
    <row r="74" spans="1:9" ht="23.25" hidden="1" customHeight="1" x14ac:dyDescent="0.25">
      <c r="B74" s="52" t="s">
        <v>362</v>
      </c>
    </row>
    <row r="75" spans="1:9" ht="23.25" hidden="1" customHeight="1" x14ac:dyDescent="0.25">
      <c r="B75" s="53" t="s">
        <v>363</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2020-2022</vt:lpstr>
      <vt:lpstr>data 2018</vt:lpstr>
      <vt:lpstr>для Старовойтовой</vt:lpstr>
      <vt:lpstr>'2020-2022'!Print_Area</vt:lpstr>
      <vt:lpstr>'2020-2022'!Print_Titles</vt:lpstr>
      <vt:lpstr>'для Старовойтовой'!Print_Titles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Кулешов</cp:lastModifiedBy>
  <cp:lastPrinted>2020-11-26T12:23:28Z</cp:lastPrinted>
  <dcterms:created xsi:type="dcterms:W3CDTF">2018-12-25T15:55:39Z</dcterms:created>
  <dcterms:modified xsi:type="dcterms:W3CDTF">2020-11-26T12:32:06Z</dcterms:modified>
</cp:coreProperties>
</file>